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汇总报价" sheetId="2" r:id="rId1"/>
    <sheet name="报价明细单" sheetId="3" r:id="rId2"/>
  </sheets>
  <definedNames>
    <definedName name="_xlnm.Print_Area" localSheetId="0">汇总报价!$A$1:$I$15</definedName>
    <definedName name="_xlnm.Print_Titles" localSheetId="1">报价明细单!$1:$3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<sst xmlns="http://schemas.openxmlformats.org/spreadsheetml/2006/main" count="83" uniqueCount="67">
  <si>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龙华数字智造中心龙强物业办公室装修工程</t>
  </si>
  <si>
    <r>
      <rPr>
        <sz val="12"/>
        <color theme="1"/>
        <rFont val="宋体"/>
        <charset val="134"/>
        <scheme val="minor"/>
      </rPr>
      <t>致招标人:</t>
    </r>
    <r>
      <rPr>
        <u/>
        <sz val="12"/>
        <color theme="1"/>
        <rFont val="宋体"/>
        <charset val="134"/>
        <scheme val="minor"/>
      </rPr>
      <t xml:space="preserve">深圳市龙强物业管理有限公司 </t>
    </r>
    <r>
      <rPr>
        <sz val="12"/>
        <color theme="1"/>
        <rFont val="宋体"/>
        <charset val="134"/>
        <scheme val="minor"/>
      </rPr>
      <t xml:space="preserve">
1.经分析研究招标人提供的本次公告内容，本投标人就</t>
    </r>
    <r>
      <rPr>
        <u/>
        <sz val="12"/>
        <color theme="1"/>
        <rFont val="宋体"/>
        <charset val="134"/>
        <scheme val="minor"/>
      </rPr>
      <t>龙华数字智造中心龙强物业办公室装修工程</t>
    </r>
    <r>
      <rPr>
        <sz val="12"/>
        <color theme="1"/>
        <rFont val="宋体"/>
        <charset val="134"/>
        <scheme val="minor"/>
      </rPr>
      <t>的报价见下表所列：</t>
    </r>
  </si>
  <si>
    <t>序号</t>
  </si>
  <si>
    <t>工程名称</t>
  </si>
  <si>
    <t>施工范围</t>
  </si>
  <si>
    <t>工作内容</t>
  </si>
  <si>
    <t>建筑面积</t>
  </si>
  <si>
    <t>单位</t>
  </si>
  <si>
    <t>投标上限总价
（元）</t>
  </si>
  <si>
    <t>供应商投标总价
（元）</t>
  </si>
  <si>
    <t>备注</t>
  </si>
  <si>
    <t>开放式办公区域、接待区域、会议区域、企业服务区</t>
  </si>
  <si>
    <t xml:space="preserve">1.对深圳市龙华数字智造中心龙强物业办公室进行室内装修，主要包括新建石膏板隔墙、玻璃隔断、墙面乳胶漆涂饰、电气工程（开关插座及线路敷设）、消防栓封包、前台及水吧台定制、窗帘及百叶安装、踢脚线瓷砖铺贴等
2.完成设计范围内的所有施工内容；工程所需材料设备的采保、安装、调试的采购；办理竣工验收、交付、结算；保修期的技术服务与缺陷修复等。
3.其他：包括但不限于室内环境检测、工程保险、弃渣处置等相关内容。该类内容所需费用包含在投标报价中，如需发生由承包人负责实施或外委并承担相应的费用。
</t>
  </si>
  <si>
    <t>㎡</t>
  </si>
  <si>
    <t>含税总价（元）</t>
  </si>
  <si>
    <t>报价说明（重要提示）：</t>
  </si>
  <si>
    <t>1、投标人投标报价不得超过投标上限价。</t>
  </si>
  <si>
    <t>2、结算采用固定总价，结算时不因平面布局、范围、增减工作内容调整。</t>
  </si>
  <si>
    <t>3.上报价为本投标人在合同要求期限内完成约定的全部工作的总费用。</t>
  </si>
  <si>
    <t>4.如招标人接受本投标人的投标，本投标人将保证遵循国家和省、市相关法律、法规的要求和公告要求完成相关的服务工作。</t>
  </si>
  <si>
    <t>5.在正式的合同协议制定和签署前，本报价连同招标人的中标通知书应为约束贵、我双方的合同文件。</t>
  </si>
  <si>
    <t>投标人（公章）：</t>
  </si>
  <si>
    <t>法人代表人或其授权委托代理人（签章）：</t>
  </si>
  <si>
    <t>日期：    年    月    日</t>
  </si>
  <si>
    <t>深圳市龙华数字智造中心龙强物业办公室装修工程报价清单</t>
  </si>
  <si>
    <t>单位：人民币</t>
  </si>
  <si>
    <t>项目名称</t>
  </si>
  <si>
    <t>项目材料产品描述</t>
  </si>
  <si>
    <t>工程量</t>
  </si>
  <si>
    <t>计量
单位</t>
  </si>
  <si>
    <t>税率%（专票）</t>
  </si>
  <si>
    <t>投标上限控制价</t>
  </si>
  <si>
    <t>供应商投标价格</t>
  </si>
  <si>
    <t>装修明细</t>
  </si>
  <si>
    <t>新建石膏板隔墙</t>
  </si>
  <si>
    <t>脚手架铺设，轻钢龙骨隔墙框架，贯穿龙骨加固，石膏板饰面，人工及辅料费用</t>
  </si>
  <si>
    <t>玻璃立柱</t>
  </si>
  <si>
    <t>脚手架铺设，12MM阻燃板框架，人工及辅料费用</t>
  </si>
  <si>
    <t>M</t>
  </si>
  <si>
    <t>玻璃上方石膏板</t>
  </si>
  <si>
    <t>墙面乳胶漆</t>
  </si>
  <si>
    <t>脚手架铺设，丽邦腻子粉抹刮2遍，墙面用321#砂纸均匀打磨，辅料及人工费。（三棵树真时丽）墙面漆，刷2遍，辅料及人工费。</t>
  </si>
  <si>
    <t>钢化玻璃</t>
  </si>
  <si>
    <t>钢化玻璃，玻璃胶，人工及辅料费用</t>
  </si>
  <si>
    <t>百叶帘</t>
  </si>
  <si>
    <t>成品定制，人工及辅料费用</t>
  </si>
  <si>
    <t>成品购买木门</t>
  </si>
  <si>
    <t>成品购买</t>
  </si>
  <si>
    <t>扇</t>
  </si>
  <si>
    <t>消防栓封包</t>
  </si>
  <si>
    <t>脚手架铺设，木方框架，12MM阻燃板打底，石膏板饰面，人工及辅料费用</t>
  </si>
  <si>
    <t>前台</t>
  </si>
  <si>
    <t>成品定制</t>
  </si>
  <si>
    <t>项</t>
  </si>
  <si>
    <t>水吧台</t>
  </si>
  <si>
    <t>单桌+2椅，人工及辅料费用</t>
  </si>
  <si>
    <t>背景墙水晶字</t>
  </si>
  <si>
    <t>LOGO字，水晶字，人工及辅料费用</t>
  </si>
  <si>
    <t>玻璃门上方防水kt板招牌</t>
  </si>
  <si>
    <t>防水kt板印字，人工及辅料费用</t>
  </si>
  <si>
    <t>窗帘制作</t>
  </si>
  <si>
    <t>窗帘，导轨，布带，绑带，人工及辅料费用</t>
  </si>
  <si>
    <t>新建隔墙踢脚线瓷砖铺贴</t>
  </si>
  <si>
    <t>水泥砂浆铺贴，800X800瓷砖，人工及辅料费用</t>
  </si>
  <si>
    <t>施工垃圾清运</t>
  </si>
  <si>
    <t>垃圾外运，人工及辅料费用</t>
  </si>
  <si>
    <t>共计（元）：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</si>
</sst>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4">
    <font>
      <sz val="11"/>
      <color theme="1"/>
      <name val="宋体"/>
      <charset val="134"/>
      <scheme val="minor"/>
    </font>
    <font>
      <sz val="12"/>
      <color theme="1"/>
      <name val="阿里巴巴普惠体"/>
      <charset val="134"/>
    </font>
    <font>
      <b/>
      <sz val="24"/>
      <color theme="1"/>
      <name val="方正小标宋简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76" fontId="11" fillId="4" borderId="5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vertical="center"/>
    </xf>
    <xf numFmtId="177" fontId="12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22"/>
  <sheetViews>
    <sheetView view="pageBreakPreview" zoomScaleNormal="100" workbookViewId="0">
      <selection activeCell="H5" sqref="H5"/>
    </sheetView>
  </sheetViews>
  <sheetFormatPr defaultColWidth="9" defaultRowHeight="13.5"/>
  <cols>
    <col min="1" max="1" width="8.125" style="25" customWidth="1"/>
    <col min="2" max="2" width="15.5" style="26" customWidth="1"/>
    <col min="3" max="3" width="25.375" style="25" customWidth="1"/>
    <col min="4" max="4" width="58.75" style="25" customWidth="1"/>
    <col min="5" max="5" width="11" style="25" customWidth="1"/>
    <col min="6" max="6" width="8.75" style="27" customWidth="1"/>
    <col min="7" max="7" width="22.625" style="27" customWidth="1"/>
    <col min="8" max="8" width="22.875" style="27" customWidth="1"/>
    <col min="9" max="9" width="17.625" style="28" customWidth="1"/>
    <col min="10" max="16384" width="9" style="25"/>
  </cols>
  <sheetData>
    <row r="1" ht="41.1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ht="48" customHeight="1" spans="1:9">
      <c r="A2" s="30" t="s">
        <v>1</v>
      </c>
      <c r="B2" s="31"/>
      <c r="C2" s="31"/>
      <c r="D2" s="31"/>
      <c r="E2" s="31"/>
      <c r="F2" s="31"/>
      <c r="G2" s="31"/>
      <c r="H2" s="31"/>
      <c r="I2" s="31"/>
    </row>
    <row r="3" ht="36" customHeight="1" spans="1:9">
      <c r="A3" s="32" t="s">
        <v>2</v>
      </c>
      <c r="B3" s="32" t="s">
        <v>3</v>
      </c>
      <c r="C3" s="32" t="s">
        <v>4</v>
      </c>
      <c r="D3" s="32" t="s">
        <v>5</v>
      </c>
      <c r="E3" s="33" t="s">
        <v>6</v>
      </c>
      <c r="F3" s="34" t="s">
        <v>7</v>
      </c>
      <c r="G3" s="35" t="s">
        <v>0</v>
      </c>
      <c r="H3" s="36"/>
      <c r="I3" s="37"/>
    </row>
    <row r="4" ht="41" customHeight="1" spans="1:9">
      <c r="A4" s="38"/>
      <c r="B4" s="38"/>
      <c r="C4" s="38"/>
      <c r="D4" s="38"/>
      <c r="E4" s="32"/>
      <c r="F4" s="39"/>
      <c r="G4" s="40" t="s">
        <v>8</v>
      </c>
      <c r="H4" s="40" t="s">
        <v>9</v>
      </c>
      <c r="I4" s="40" t="s">
        <v>10</v>
      </c>
    </row>
    <row r="5" ht="169" customHeight="1" spans="1:9">
      <c r="A5" s="41">
        <v>1</v>
      </c>
      <c r="B5" s="42" t="s">
        <v>0</v>
      </c>
      <c r="C5" s="43" t="s">
        <v>11</v>
      </c>
      <c r="D5" s="44" t="s">
        <v>12</v>
      </c>
      <c r="E5" s="45">
        <v>223</v>
      </c>
      <c r="F5" s="46" t="s">
        <v>13</v>
      </c>
      <c r="G5" s="46">
        <v>109710</v>
      </c>
      <c r="H5" s="47">
        <f>报价明细单!H20</f>
        <v>0</v>
      </c>
      <c r="I5" s="46"/>
    </row>
    <row r="6" s="24" customFormat="1" ht="33" customHeight="1" spans="1:9">
      <c r="A6" s="48" t="s">
        <v>14</v>
      </c>
      <c r="B6" s="49"/>
      <c r="C6" s="48"/>
      <c r="D6" s="48"/>
      <c r="E6" s="48"/>
      <c r="F6" s="50"/>
      <c r="G6" s="51">
        <f>G5</f>
        <v>109710</v>
      </c>
      <c r="H6" s="51">
        <f>H5</f>
        <v>0</v>
      </c>
      <c r="I6" s="50"/>
    </row>
    <row r="7" ht="30" customHeight="1" spans="1:9">
      <c r="A7" s="52" t="s">
        <v>15</v>
      </c>
      <c r="B7" s="53"/>
      <c r="C7" s="52"/>
      <c r="D7" s="52"/>
      <c r="E7" s="52"/>
      <c r="F7" s="52"/>
      <c r="G7" s="52"/>
      <c r="H7" s="52"/>
      <c r="I7" s="52"/>
    </row>
    <row r="8" ht="28" customHeight="1" spans="1:9">
      <c r="A8" s="54" t="s">
        <v>16</v>
      </c>
      <c r="B8" s="55"/>
      <c r="C8" s="54"/>
      <c r="D8" s="54"/>
      <c r="E8" s="54"/>
      <c r="F8" s="54"/>
      <c r="G8" s="54"/>
      <c r="H8" s="54"/>
      <c r="I8" s="54"/>
    </row>
    <row r="9" ht="28" customHeight="1" spans="1:9">
      <c r="A9" s="54" t="s">
        <v>17</v>
      </c>
      <c r="B9" s="55"/>
      <c r="C9" s="54"/>
      <c r="D9" s="54"/>
      <c r="E9" s="54"/>
      <c r="F9" s="54"/>
      <c r="G9" s="54"/>
      <c r="H9" s="54"/>
      <c r="I9" s="54"/>
    </row>
    <row r="10" ht="28" customHeight="1" spans="1:9">
      <c r="A10" s="55" t="s">
        <v>18</v>
      </c>
      <c r="B10" s="55"/>
      <c r="C10" s="55"/>
      <c r="D10" s="55"/>
      <c r="E10" s="55"/>
      <c r="F10" s="55"/>
      <c r="G10" s="55"/>
      <c r="H10" s="55"/>
      <c r="I10" s="55"/>
    </row>
    <row r="11" ht="28" customHeight="1" spans="1:9">
      <c r="A11" s="55" t="s">
        <v>19</v>
      </c>
      <c r="B11" s="55"/>
      <c r="C11" s="55"/>
      <c r="D11" s="55"/>
      <c r="E11" s="55"/>
      <c r="F11" s="55"/>
      <c r="G11" s="55"/>
      <c r="H11" s="55"/>
      <c r="I11" s="55"/>
    </row>
    <row r="12" ht="28" customHeight="1" spans="1:9">
      <c r="A12" s="30" t="s">
        <v>20</v>
      </c>
      <c r="B12" s="30"/>
      <c r="C12" s="30"/>
      <c r="D12" s="30"/>
      <c r="E12" s="30"/>
      <c r="F12" s="30"/>
      <c r="G12" s="30"/>
      <c r="H12" s="30"/>
      <c r="I12" s="30"/>
    </row>
    <row r="13" ht="34" customHeight="1" spans="1:9">
      <c r="A13" s="56" t="s">
        <v>21</v>
      </c>
      <c r="B13" s="56"/>
      <c r="C13" s="56"/>
      <c r="D13" s="56"/>
      <c r="E13" s="56"/>
      <c r="F13" s="56"/>
      <c r="G13" s="56"/>
      <c r="H13" s="56"/>
      <c r="I13" s="56"/>
    </row>
    <row r="14" ht="34" customHeight="1" spans="1:9">
      <c r="A14" s="56" t="s">
        <v>22</v>
      </c>
      <c r="B14" s="56"/>
      <c r="C14" s="56"/>
      <c r="D14" s="56"/>
      <c r="E14" s="56"/>
      <c r="F14" s="56"/>
      <c r="G14" s="56"/>
      <c r="H14" s="56"/>
      <c r="I14" s="56"/>
    </row>
    <row r="15" ht="34" customHeight="1" spans="1:9">
      <c r="A15" s="56" t="s">
        <v>23</v>
      </c>
      <c r="B15" s="56"/>
      <c r="C15" s="56"/>
      <c r="D15" s="56"/>
      <c r="E15" s="56"/>
      <c r="F15" s="56"/>
      <c r="G15" s="56"/>
      <c r="H15" s="56"/>
      <c r="I15" s="56"/>
    </row>
    <row r="16" spans="1:9">
      <c r="B16" s="25"/>
    </row>
    <row r="17" spans="2:2">
      <c r="B17" s="25"/>
    </row>
    <row r="18" spans="2:2">
      <c r="B18" s="25"/>
    </row>
    <row r="19" spans="2:2">
      <c r="B19" s="25"/>
    </row>
    <row r="20" spans="2:2">
      <c r="B20" s="25"/>
    </row>
    <row r="21" spans="2:2">
      <c r="B21" s="25"/>
    </row>
    <row r="22" spans="2:2">
      <c r="B22" s="25"/>
    </row>
  </sheetData>
  <mergeCells count="19">
    <mergeCell ref="A1:I1"/>
    <mergeCell ref="A2:I2"/>
    <mergeCell ref="G3:I3"/>
    <mergeCell ref="A6:D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3:A4"/>
    <mergeCell ref="B3:B4"/>
    <mergeCell ref="C3:C4"/>
    <mergeCell ref="D3:D4"/>
    <mergeCell ref="E3:E4"/>
    <mergeCell ref="F3:F4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20"/>
  <sheetViews>
    <sheetView tabSelected="1" zoomScale="85" zoomScaleNormal="85" workbookViewId="0">
      <pane ySplit="3" topLeftCell="A7" activePane="bottomLeft" state="frozen"/>
      <selection/>
      <selection pane="bottomLeft" activeCell="K10" sqref="K10"/>
    </sheetView>
  </sheetViews>
  <sheetFormatPr defaultColWidth="8.89166666666667" defaultRowHeight="25" customHeight="1" outlineLevelCol="7"/>
  <cols>
    <col min="1" max="1" width="7.775" style="1" customWidth="1"/>
    <col min="2" max="2" width="22.625" style="1" customWidth="1"/>
    <col min="3" max="3" width="43.2333333333333" style="2" customWidth="1"/>
    <col min="4" max="4" width="6.625" style="1" customWidth="1"/>
    <col min="5" max="5" width="4.625" style="1" customWidth="1"/>
    <col min="6" max="8" width="14.875" style="1" customWidth="1"/>
    <col min="9" max="16384" width="8.89166666666667" style="1"/>
  </cols>
  <sheetData>
    <row r="1" ht="96" customHeight="1" spans="1:8">
      <c r="A1" s="3" t="s">
        <v>24</v>
      </c>
      <c r="B1" s="4"/>
      <c r="C1" s="4"/>
      <c r="D1" s="4"/>
      <c r="E1" s="4"/>
      <c r="F1" s="4"/>
      <c r="G1" s="4"/>
      <c r="H1" s="4"/>
    </row>
    <row r="2" ht="37" customHeight="1" spans="1:8">
      <c r="A2" s="5" t="s">
        <v>25</v>
      </c>
      <c r="B2" s="6"/>
      <c r="C2" s="6"/>
      <c r="D2" s="6"/>
      <c r="E2" s="6"/>
      <c r="F2" s="6"/>
      <c r="G2" s="6"/>
      <c r="H2" s="7"/>
    </row>
    <row r="3" ht="44" customHeight="1" spans="1:8">
      <c r="A3" s="8" t="s">
        <v>2</v>
      </c>
      <c r="B3" s="8" t="s">
        <v>26</v>
      </c>
      <c r="C3" s="9" t="s">
        <v>27</v>
      </c>
      <c r="D3" s="9" t="s">
        <v>28</v>
      </c>
      <c r="E3" s="9" t="s">
        <v>29</v>
      </c>
      <c r="F3" s="8" t="s">
        <v>30</v>
      </c>
      <c r="G3" s="8" t="s">
        <v>31</v>
      </c>
      <c r="H3" s="10" t="s">
        <v>32</v>
      </c>
    </row>
    <row r="4" ht="41" customHeight="1" spans="1:8">
      <c r="A4" s="11" t="s">
        <v>33</v>
      </c>
      <c r="B4" s="12"/>
      <c r="C4" s="12"/>
      <c r="D4" s="12"/>
      <c r="E4" s="12"/>
      <c r="F4" s="12"/>
      <c r="G4" s="12"/>
      <c r="H4" s="13"/>
    </row>
    <row r="5" ht="42" customHeight="1" spans="1:8">
      <c r="A5" s="8">
        <v>1</v>
      </c>
      <c r="B5" s="9" t="s">
        <v>34</v>
      </c>
      <c r="C5" s="14" t="s">
        <v>35</v>
      </c>
      <c r="D5" s="8">
        <v>196</v>
      </c>
      <c r="E5" s="8" t="s">
        <v>13</v>
      </c>
      <c r="F5" s="15">
        <v>0.03</v>
      </c>
      <c r="G5" s="16">
        <v>29008</v>
      </c>
      <c r="H5" s="17"/>
    </row>
    <row r="6" ht="42" customHeight="1" spans="1:8">
      <c r="A6" s="8">
        <v>2</v>
      </c>
      <c r="B6" s="9" t="s">
        <v>36</v>
      </c>
      <c r="C6" s="14" t="s">
        <v>37</v>
      </c>
      <c r="D6" s="8">
        <v>64</v>
      </c>
      <c r="E6" s="8" t="s">
        <v>38</v>
      </c>
      <c r="F6" s="15">
        <v>0.03</v>
      </c>
      <c r="G6" s="18">
        <v>7360</v>
      </c>
      <c r="H6" s="19"/>
    </row>
    <row r="7" ht="42" customHeight="1" spans="1:8">
      <c r="A7" s="8">
        <v>3</v>
      </c>
      <c r="B7" s="9" t="s">
        <v>39</v>
      </c>
      <c r="C7" s="14" t="s">
        <v>35</v>
      </c>
      <c r="D7" s="8">
        <v>46</v>
      </c>
      <c r="E7" s="8" t="s">
        <v>13</v>
      </c>
      <c r="F7" s="15">
        <v>0.03</v>
      </c>
      <c r="G7" s="16">
        <v>6808</v>
      </c>
      <c r="H7" s="17"/>
    </row>
    <row r="8" ht="63" customHeight="1" spans="1:8">
      <c r="A8" s="8">
        <v>4</v>
      </c>
      <c r="B8" s="9" t="s">
        <v>40</v>
      </c>
      <c r="C8" s="14" t="s">
        <v>41</v>
      </c>
      <c r="D8" s="8">
        <v>527</v>
      </c>
      <c r="E8" s="8" t="s">
        <v>13</v>
      </c>
      <c r="F8" s="15">
        <v>0.03</v>
      </c>
      <c r="G8" s="16">
        <v>25823</v>
      </c>
      <c r="H8" s="17"/>
    </row>
    <row r="9" ht="37" customHeight="1" spans="1:8">
      <c r="A9" s="8">
        <v>5</v>
      </c>
      <c r="B9" s="9" t="s">
        <v>42</v>
      </c>
      <c r="C9" s="14" t="s">
        <v>43</v>
      </c>
      <c r="D9" s="8">
        <v>37</v>
      </c>
      <c r="E9" s="8" t="s">
        <v>13</v>
      </c>
      <c r="F9" s="15">
        <v>0.03</v>
      </c>
      <c r="G9" s="16">
        <v>5365</v>
      </c>
      <c r="H9" s="17"/>
    </row>
    <row r="10" s="1" customFormat="1" ht="37" customHeight="1" spans="1:8">
      <c r="A10" s="8">
        <v>6</v>
      </c>
      <c r="B10" s="9" t="s">
        <v>44</v>
      </c>
      <c r="C10" s="14" t="s">
        <v>45</v>
      </c>
      <c r="D10" s="8">
        <v>37</v>
      </c>
      <c r="E10" s="8" t="s">
        <v>13</v>
      </c>
      <c r="F10" s="15">
        <v>0.03</v>
      </c>
      <c r="G10" s="16">
        <v>2923</v>
      </c>
      <c r="H10" s="17"/>
    </row>
    <row r="11" ht="37" customHeight="1" spans="1:8">
      <c r="A11" s="8">
        <v>7</v>
      </c>
      <c r="B11" s="9" t="s">
        <v>46</v>
      </c>
      <c r="C11" s="14" t="s">
        <v>47</v>
      </c>
      <c r="D11" s="8">
        <v>4</v>
      </c>
      <c r="E11" s="8" t="s">
        <v>48</v>
      </c>
      <c r="F11" s="15">
        <v>0.03</v>
      </c>
      <c r="G11" s="16">
        <v>5120</v>
      </c>
      <c r="H11" s="17"/>
    </row>
    <row r="12" ht="37" customHeight="1" spans="1:8">
      <c r="A12" s="8">
        <v>8</v>
      </c>
      <c r="B12" s="9" t="s">
        <v>49</v>
      </c>
      <c r="C12" s="14" t="s">
        <v>50</v>
      </c>
      <c r="D12" s="8">
        <v>63</v>
      </c>
      <c r="E12" s="8" t="s">
        <v>13</v>
      </c>
      <c r="F12" s="15">
        <v>0.03</v>
      </c>
      <c r="G12" s="16">
        <v>10584</v>
      </c>
      <c r="H12" s="17"/>
    </row>
    <row r="13" s="1" customFormat="1" ht="37" customHeight="1" spans="1:8">
      <c r="A13" s="8">
        <v>9</v>
      </c>
      <c r="B13" s="9" t="s">
        <v>51</v>
      </c>
      <c r="C13" s="14" t="s">
        <v>52</v>
      </c>
      <c r="D13" s="8">
        <v>1</v>
      </c>
      <c r="E13" s="8" t="s">
        <v>53</v>
      </c>
      <c r="F13" s="15">
        <v>0.03</v>
      </c>
      <c r="G13" s="16">
        <v>3850</v>
      </c>
      <c r="H13" s="17"/>
    </row>
    <row r="14" s="1" customFormat="1" ht="37" customHeight="1" spans="1:8">
      <c r="A14" s="8">
        <v>10</v>
      </c>
      <c r="B14" s="9" t="s">
        <v>54</v>
      </c>
      <c r="C14" s="14" t="s">
        <v>55</v>
      </c>
      <c r="D14" s="8">
        <v>1</v>
      </c>
      <c r="E14" s="8" t="s">
        <v>53</v>
      </c>
      <c r="F14" s="15">
        <v>0.03</v>
      </c>
      <c r="G14" s="16">
        <v>1577</v>
      </c>
      <c r="H14" s="17"/>
    </row>
    <row r="15" s="1" customFormat="1" ht="37" customHeight="1" spans="1:8">
      <c r="A15" s="8">
        <v>11</v>
      </c>
      <c r="B15" s="9" t="s">
        <v>56</v>
      </c>
      <c r="C15" s="14" t="s">
        <v>57</v>
      </c>
      <c r="D15" s="8">
        <v>1</v>
      </c>
      <c r="E15" s="8" t="s">
        <v>53</v>
      </c>
      <c r="F15" s="15">
        <v>0.03</v>
      </c>
      <c r="G15" s="16">
        <v>1650</v>
      </c>
      <c r="H15" s="17"/>
    </row>
    <row r="16" s="1" customFormat="1" ht="37" customHeight="1" spans="1:8">
      <c r="A16" s="8">
        <v>12</v>
      </c>
      <c r="B16" s="9" t="s">
        <v>58</v>
      </c>
      <c r="C16" s="14" t="s">
        <v>59</v>
      </c>
      <c r="D16" s="8">
        <v>1</v>
      </c>
      <c r="E16" s="8" t="s">
        <v>53</v>
      </c>
      <c r="F16" s="15">
        <v>0.03</v>
      </c>
      <c r="G16" s="16">
        <v>850</v>
      </c>
      <c r="H16" s="17"/>
    </row>
    <row r="17" s="1" customFormat="1" ht="37" customHeight="1" spans="1:8">
      <c r="A17" s="8">
        <v>13</v>
      </c>
      <c r="B17" s="9" t="s">
        <v>60</v>
      </c>
      <c r="C17" s="14" t="s">
        <v>61</v>
      </c>
      <c r="D17" s="8">
        <v>72</v>
      </c>
      <c r="E17" s="8" t="s">
        <v>13</v>
      </c>
      <c r="F17" s="15">
        <v>0.03</v>
      </c>
      <c r="G17" s="16">
        <v>6192</v>
      </c>
      <c r="H17" s="17"/>
    </row>
    <row r="18" s="1" customFormat="1" ht="37" customHeight="1" spans="1:8">
      <c r="A18" s="8">
        <v>14</v>
      </c>
      <c r="B18" s="9" t="s">
        <v>62</v>
      </c>
      <c r="C18" s="14" t="s">
        <v>63</v>
      </c>
      <c r="D18" s="8">
        <v>1</v>
      </c>
      <c r="E18" s="8" t="s">
        <v>53</v>
      </c>
      <c r="F18" s="15">
        <v>0.03</v>
      </c>
      <c r="G18" s="16">
        <v>1250</v>
      </c>
      <c r="H18" s="17"/>
    </row>
    <row r="19" s="1" customFormat="1" ht="37" customHeight="1" spans="1:8">
      <c r="A19" s="8">
        <v>15</v>
      </c>
      <c r="B19" s="8" t="s">
        <v>64</v>
      </c>
      <c r="C19" s="14" t="s">
        <v>65</v>
      </c>
      <c r="D19" s="8">
        <v>1</v>
      </c>
      <c r="E19" s="8" t="s">
        <v>53</v>
      </c>
      <c r="F19" s="15">
        <v>0.03</v>
      </c>
      <c r="G19" s="16">
        <v>1350</v>
      </c>
      <c r="H19" s="17"/>
    </row>
    <row r="20" s="1" customFormat="1" ht="42" customHeight="1" spans="1:8">
      <c r="A20" s="20" t="s">
        <v>66</v>
      </c>
      <c r="B20" s="21"/>
      <c r="C20" s="21"/>
      <c r="D20" s="21"/>
      <c r="E20" s="21"/>
      <c r="F20" s="22"/>
      <c r="G20" s="23">
        <f>SUM(G5:G19)</f>
        <v>109710</v>
      </c>
      <c r="H20" s="23">
        <f>SUM(H5:H19)</f>
        <v>0</v>
      </c>
    </row>
  </sheetData>
  <mergeCells count="4">
    <mergeCell ref="A1:H1"/>
    <mergeCell ref="A2:H2"/>
    <mergeCell ref="A4:H4"/>
    <mergeCell ref="A20:F20"/>
  </mergeCells>
  <printOptions horizontalCentered="1"/>
  <pageMargins left="0.393055555555556" right="0.393055555555556" top="0.196527777777778" bottom="0.196527777777778" header="0.5" footer="0.5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汇总报价</vt:lpstr>
      <vt:lpstr>报价明细单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13</cp:lastModifiedBy>
  <dcterms:created xsi:type="dcterms:W3CDTF">2026-06-24T02:46:00Z</dcterms:created>
  <dcterms:modified xsi:type="dcterms:W3CDTF">2026-07-27T07:52:13Z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E0778348570A41CBA7A2A85A75A16739_11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