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月饼口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<sst xmlns="http://schemas.openxmlformats.org/spreadsheetml/2006/main" count="65" uniqueCount="45">
  <si>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</si>
  <si>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</si>
  <si>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</si>
  <si>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</si>
  <si>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</si>
  <si>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</si>
  <si>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    联系方式：         邮箱：</t>
  </si>
  <si>
    <t>酒店联系人：</t>
  </si>
  <si>
    <t>王经理：联系电话：158 8970 8885                  龙小姐：联系电话：190 6518 9710</t>
  </si>
  <si>
    <t>序号</t>
  </si>
  <si>
    <t>礼盒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</si>
  <si>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</si>
  <si>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</si>
  <si>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</si>
  <si>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</si>
  <si>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</si>
  <si>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</si>
  <si>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</si>
  <si>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</si>
  <si>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</si>
  <si>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</si>
  <si>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美憬·经典 
6粒装
 2300盒</t>
  </si>
  <si>
    <t>蛋黄白莲蓉月饼*2</t>
  </si>
  <si>
    <t>80g</t>
  </si>
  <si>
    <t>个</t>
  </si>
  <si>
    <t>金腿五仁月饼*2</t>
  </si>
  <si>
    <t>陈皮红豆沙月饼</t>
  </si>
  <si>
    <t>桂花大红袍月饼</t>
  </si>
  <si>
    <t>美憬·雅韵 
 4粒装
 3480盒</t>
  </si>
  <si>
    <t>广式双黄金翡翠莲蓉月饼</t>
  </si>
  <si>
    <t>150g</t>
  </si>
  <si>
    <t>广式陈皮红豆沙月饼</t>
  </si>
  <si>
    <t>广式金腿五仁月饼</t>
  </si>
  <si>
    <t>广式黑芝麻核桃月饼</t>
  </si>
  <si>
    <t>美憬·臻享
 8粒装 
2000盒</t>
  </si>
  <si>
    <t>木糖醇蛋黄莲蓉月饼*2</t>
  </si>
  <si>
    <t>60g</t>
  </si>
  <si>
    <t>木糖醇纯紫薯月饼*2</t>
  </si>
  <si>
    <t>经典奶黄流心月饼*2</t>
  </si>
  <si>
    <t>荔枝玫瑰流心月饼*2</t>
  </si>
  <si>
    <t>合计：</t>
  </si>
  <si>
    <t>8800盒</t>
  </si>
  <si>
    <t>备注：以上报价含税含运费。分批次按要求送到指定地点。
注意：增值税专用发票须按商品明细开具，否则本公司有权拒绝接收不合法规的发票，直到提供正规专票后才予以付款，请知悉！</t>
  </si>
  <si>
    <t>供应商确认(盖章）：</t>
  </si>
  <si>
    <t xml:space="preserve">                              报价日期： 2026.7         有效期至：2026.12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</si>
</sst>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sz val="8"/>
      <color theme="1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protection locked="0"/>
    </xf>
    <xf numFmtId="0" fontId="37" fillId="0" borderId="0">
      <protection locked="0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2" xfId="3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7" fillId="0" borderId="13" xfId="49" applyNumberFormat="1" applyFont="1" applyFill="1" applyBorder="1" applyAlignment="1" applyProtection="1">
      <alignment horizontal="center" vertical="center" wrapText="1"/>
    </xf>
    <xf numFmtId="176" fontId="8" fillId="0" borderId="12" xfId="49" applyNumberFormat="1" applyFont="1" applyFill="1" applyBorder="1" applyAlignment="1" applyProtection="1">
      <alignment horizontal="center" vertical="center"/>
    </xf>
    <xf numFmtId="176" fontId="8" fillId="0" borderId="12" xfId="49" applyNumberFormat="1" applyFont="1" applyFill="1" applyBorder="1" applyAlignment="1" applyProtection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9" fontId="9" fillId="2" borderId="12" xfId="3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  <xf numFmtId="176" fontId="7" fillId="0" borderId="15" xfId="49" applyNumberFormat="1" applyFont="1" applyFill="1" applyBorder="1" applyAlignment="1" applyProtection="1">
      <alignment horizontal="center" vertical="center" wrapText="1"/>
    </xf>
    <xf numFmtId="176" fontId="7" fillId="0" borderId="16" xfId="49" applyNumberFormat="1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6" fillId="0" borderId="12" xfId="0" applyNumberFormat="1" applyFont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汤嘉实业 京仪酒店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view="pageBreakPreview" zoomScale="90" zoomScaleNormal="100" workbookViewId="0">
      <selection activeCell="A25" sqref="A25:L25"/>
    </sheetView>
  </sheetViews>
  <sheetFormatPr defaultColWidth="9" defaultRowHeight="13.5"/>
  <cols>
    <col min="1" max="1" width="8.75" customWidth="1"/>
    <col min="2" max="2" width="12.4916666666667" customWidth="1"/>
    <col min="3" max="3" width="39.8583333333333" customWidth="1"/>
    <col min="4" max="4" width="16.6583333333333" customWidth="1"/>
    <col min="5" max="5" width="7" customWidth="1"/>
    <col min="6" max="6" width="10.8333333333333" customWidth="1"/>
    <col min="7" max="7" width="10" customWidth="1"/>
    <col min="9" max="9" width="10" customWidth="1"/>
    <col min="10" max="10" width="11.95" customWidth="1"/>
    <col min="11" max="11" width="11.625" customWidth="1"/>
    <col min="12" max="12" width="18.9333333333333" customWidth="1"/>
    <col min="13" max="13" width="21.125" customWidth="1"/>
  </cols>
  <sheetData>
    <row r="1" ht="31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.5" customHeight="1" spans="1:13">
      <c r="A2" s="3" t="s">
        <v>1</v>
      </c>
      <c r="B2" s="4"/>
      <c r="C2" s="5"/>
      <c r="D2" s="6" t="s">
        <v>2</v>
      </c>
      <c r="E2" s="7"/>
      <c r="F2" s="7"/>
      <c r="G2" s="7"/>
      <c r="H2" s="7"/>
      <c r="I2" s="7"/>
      <c r="J2" s="7"/>
      <c r="K2" s="7"/>
      <c r="L2" s="8"/>
    </row>
    <row r="3" ht="22.5" customHeight="1" spans="1:13">
      <c r="A3" s="9" t="s">
        <v>3</v>
      </c>
      <c r="B3" s="10"/>
      <c r="C3" s="11"/>
      <c r="D3" s="6" t="s">
        <v>4</v>
      </c>
      <c r="E3" s="7"/>
      <c r="F3" s="7"/>
      <c r="G3" s="7"/>
      <c r="H3" s="7"/>
      <c r="I3" s="7"/>
      <c r="J3" s="7"/>
      <c r="K3" s="7"/>
      <c r="L3" s="8"/>
    </row>
    <row r="4" ht="22.5" customHeight="1" spans="1:13">
      <c r="A4" s="12"/>
      <c r="B4" s="13"/>
      <c r="C4" s="14"/>
      <c r="D4" s="6" t="s">
        <v>5</v>
      </c>
      <c r="E4" s="7"/>
      <c r="F4" s="7"/>
      <c r="G4" s="7"/>
      <c r="H4" s="7"/>
      <c r="I4" s="7"/>
      <c r="J4" s="7"/>
      <c r="K4" s="7"/>
      <c r="L4" s="8"/>
    </row>
    <row r="5" ht="22.5" customHeight="1" spans="1:13">
      <c r="A5" s="15"/>
      <c r="B5" s="16"/>
      <c r="C5" s="17"/>
      <c r="D5" s="6" t="s">
        <v>6</v>
      </c>
      <c r="E5" s="7"/>
      <c r="F5" s="7"/>
      <c r="G5" s="7"/>
      <c r="H5" s="7"/>
      <c r="I5" s="7"/>
      <c r="J5" s="7"/>
      <c r="K5" s="7"/>
      <c r="L5" s="8"/>
    </row>
    <row r="6" ht="22.5" customHeight="1" spans="1:13">
      <c r="A6" s="3" t="s">
        <v>7</v>
      </c>
      <c r="B6" s="4"/>
      <c r="C6" s="5"/>
      <c r="D6" s="6" t="s">
        <v>8</v>
      </c>
      <c r="E6" s="7"/>
      <c r="F6" s="7"/>
      <c r="G6" s="7"/>
      <c r="H6" s="7"/>
      <c r="I6" s="7"/>
      <c r="J6" s="7"/>
      <c r="K6" s="7"/>
      <c r="L6" s="8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31.15" customHeight="1" spans="1:13">
      <c r="A8" s="19" t="s">
        <v>9</v>
      </c>
      <c r="B8" s="19" t="s">
        <v>10</v>
      </c>
      <c r="C8" s="19" t="s">
        <v>11</v>
      </c>
      <c r="D8" s="20" t="s">
        <v>12</v>
      </c>
      <c r="E8" s="19" t="s">
        <v>13</v>
      </c>
      <c r="F8" s="19" t="s">
        <v>14</v>
      </c>
      <c r="G8" s="19" t="s">
        <v>15</v>
      </c>
      <c r="H8" s="21" t="s">
        <v>16</v>
      </c>
      <c r="I8" s="19" t="s">
        <v>17</v>
      </c>
      <c r="J8" s="19" t="s">
        <v>18</v>
      </c>
      <c r="K8" s="19" t="s">
        <v>19</v>
      </c>
      <c r="L8" s="19" t="s">
        <v>20</v>
      </c>
    </row>
    <row r="9" s="1" customFormat="1" ht="42" customHeight="1" spans="1:13">
      <c r="A9" s="22">
        <v>1</v>
      </c>
      <c r="B9" s="23" t="s">
        <v>21</v>
      </c>
      <c r="C9" s="24" t="s">
        <v>22</v>
      </c>
      <c r="D9" s="25" t="s">
        <v>23</v>
      </c>
      <c r="E9" s="24" t="s">
        <v>24</v>
      </c>
      <c r="F9" s="26">
        <v>4600</v>
      </c>
      <c r="G9" s="27"/>
      <c r="H9" s="28">
        <v>0.13</v>
      </c>
      <c r="I9" s="29">
        <f>G9*1.13</f>
        <v>0</v>
      </c>
      <c r="J9" s="27">
        <f>G9*F9</f>
        <v>0</v>
      </c>
      <c r="K9" s="29">
        <f>I9*F9</f>
        <v>0</v>
      </c>
      <c r="L9" s="30"/>
      <c r="M9" s="31"/>
    </row>
    <row r="10" s="1" customFormat="1" ht="42" customHeight="1" spans="1:13">
      <c r="A10" s="22">
        <v>2</v>
      </c>
      <c r="B10" s="32"/>
      <c r="C10" s="24" t="s">
        <v>25</v>
      </c>
      <c r="D10" s="25" t="s">
        <v>23</v>
      </c>
      <c r="E10" s="24" t="s">
        <v>24</v>
      </c>
      <c r="F10" s="26">
        <v>4600</v>
      </c>
      <c r="G10" s="27"/>
      <c r="H10" s="28">
        <v>0.13</v>
      </c>
      <c r="I10" s="29">
        <f t="shared" ref="I10:I20" si="0">G10*1.13</f>
        <v>0</v>
      </c>
      <c r="J10" s="27">
        <f>G10*F10</f>
        <v>0</v>
      </c>
      <c r="K10" s="29">
        <f t="shared" ref="K10:K20" si="1">I10*F10</f>
        <v>0</v>
      </c>
      <c r="L10" s="30"/>
    </row>
    <row r="11" s="1" customFormat="1" ht="42" customHeight="1" spans="1:13">
      <c r="A11" s="22">
        <v>3</v>
      </c>
      <c r="B11" s="32"/>
      <c r="C11" s="24" t="s">
        <v>26</v>
      </c>
      <c r="D11" s="25" t="s">
        <v>23</v>
      </c>
      <c r="E11" s="24" t="s">
        <v>24</v>
      </c>
      <c r="F11" s="26">
        <v>2300</v>
      </c>
      <c r="G11" s="27"/>
      <c r="H11" s="28">
        <v>0.13</v>
      </c>
      <c r="I11" s="29">
        <f t="shared" si="0"/>
        <v>0</v>
      </c>
      <c r="J11" s="27">
        <f>G11*F11</f>
        <v>0</v>
      </c>
      <c r="K11" s="29">
        <f t="shared" si="1"/>
        <v>0</v>
      </c>
      <c r="L11" s="30"/>
      <c r="M11" s="31"/>
    </row>
    <row r="12" s="1" customFormat="1" ht="42" customHeight="1" spans="1:13">
      <c r="A12" s="22">
        <v>4</v>
      </c>
      <c r="B12" s="33"/>
      <c r="C12" s="24" t="s">
        <v>27</v>
      </c>
      <c r="D12" s="25" t="s">
        <v>23</v>
      </c>
      <c r="E12" s="24" t="s">
        <v>24</v>
      </c>
      <c r="F12" s="26">
        <v>2300</v>
      </c>
      <c r="G12" s="27"/>
      <c r="H12" s="28">
        <v>0.13</v>
      </c>
      <c r="I12" s="29">
        <f t="shared" si="0"/>
        <v>0</v>
      </c>
      <c r="J12" s="27">
        <f>G12*F12</f>
        <v>0</v>
      </c>
      <c r="K12" s="29">
        <f t="shared" si="1"/>
        <v>0</v>
      </c>
      <c r="L12" s="30"/>
    </row>
    <row r="13" s="1" customFormat="1" ht="42" customHeight="1" spans="1:13">
      <c r="A13" s="22">
        <v>7</v>
      </c>
      <c r="B13" s="23" t="s">
        <v>28</v>
      </c>
      <c r="C13" s="24" t="s">
        <v>29</v>
      </c>
      <c r="D13" s="25" t="s">
        <v>30</v>
      </c>
      <c r="E13" s="24" t="s">
        <v>24</v>
      </c>
      <c r="F13" s="26">
        <v>3480</v>
      </c>
      <c r="G13" s="27"/>
      <c r="H13" s="28">
        <v>0.13</v>
      </c>
      <c r="I13" s="29">
        <f t="shared" si="0"/>
        <v>0</v>
      </c>
      <c r="J13" s="27">
        <f t="shared" ref="J13:J24" si="2">G13*F13</f>
        <v>0</v>
      </c>
      <c r="K13" s="29">
        <f t="shared" si="1"/>
        <v>0</v>
      </c>
      <c r="L13" s="30"/>
    </row>
    <row r="14" s="1" customFormat="1" ht="42" customHeight="1" spans="1:13">
      <c r="A14" s="22">
        <v>8</v>
      </c>
      <c r="B14" s="32"/>
      <c r="C14" s="25" t="s">
        <v>31</v>
      </c>
      <c r="D14" s="25" t="s">
        <v>30</v>
      </c>
      <c r="E14" s="24" t="s">
        <v>24</v>
      </c>
      <c r="F14" s="26">
        <v>3480</v>
      </c>
      <c r="G14" s="27"/>
      <c r="H14" s="28">
        <v>0.13</v>
      </c>
      <c r="I14" s="29">
        <f t="shared" si="0"/>
        <v>0</v>
      </c>
      <c r="J14" s="27">
        <f t="shared" si="2"/>
        <v>0</v>
      </c>
      <c r="K14" s="29">
        <f t="shared" si="1"/>
        <v>0</v>
      </c>
      <c r="L14" s="30"/>
    </row>
    <row r="15" s="1" customFormat="1" ht="42" customHeight="1" spans="1:13">
      <c r="A15" s="22">
        <v>9</v>
      </c>
      <c r="B15" s="32"/>
      <c r="C15" s="24" t="s">
        <v>32</v>
      </c>
      <c r="D15" s="25" t="s">
        <v>30</v>
      </c>
      <c r="E15" s="24" t="s">
        <v>24</v>
      </c>
      <c r="F15" s="26">
        <v>3480</v>
      </c>
      <c r="G15" s="27"/>
      <c r="H15" s="28">
        <v>0.13</v>
      </c>
      <c r="I15" s="29">
        <f t="shared" si="0"/>
        <v>0</v>
      </c>
      <c r="J15" s="27">
        <f t="shared" si="2"/>
        <v>0</v>
      </c>
      <c r="K15" s="29">
        <f t="shared" si="1"/>
        <v>0</v>
      </c>
      <c r="L15" s="30"/>
    </row>
    <row r="16" s="1" customFormat="1" ht="42" customHeight="1" spans="1:13">
      <c r="A16" s="22">
        <v>10</v>
      </c>
      <c r="B16" s="33"/>
      <c r="C16" s="24" t="s">
        <v>33</v>
      </c>
      <c r="D16" s="25" t="s">
        <v>30</v>
      </c>
      <c r="E16" s="24" t="s">
        <v>24</v>
      </c>
      <c r="F16" s="26">
        <v>3480</v>
      </c>
      <c r="G16" s="27"/>
      <c r="H16" s="28">
        <v>0.13</v>
      </c>
      <c r="I16" s="29">
        <f t="shared" si="0"/>
        <v>0</v>
      </c>
      <c r="J16" s="27">
        <f t="shared" si="2"/>
        <v>0</v>
      </c>
      <c r="K16" s="29">
        <f t="shared" si="1"/>
        <v>0</v>
      </c>
      <c r="L16" s="30"/>
      <c r="M16" s="31"/>
    </row>
    <row r="17" s="1" customFormat="1" ht="42" customHeight="1" spans="1:12">
      <c r="A17" s="22">
        <v>11</v>
      </c>
      <c r="B17" s="23" t="s">
        <v>34</v>
      </c>
      <c r="C17" s="24" t="s">
        <v>35</v>
      </c>
      <c r="D17" s="25" t="s">
        <v>36</v>
      </c>
      <c r="E17" s="24" t="s">
        <v>24</v>
      </c>
      <c r="F17" s="26">
        <v>4000</v>
      </c>
      <c r="G17" s="27"/>
      <c r="H17" s="28">
        <v>0.13</v>
      </c>
      <c r="I17" s="29">
        <f t="shared" si="0"/>
        <v>0</v>
      </c>
      <c r="J17" s="27">
        <f t="shared" si="2"/>
        <v>0</v>
      </c>
      <c r="K17" s="29">
        <f t="shared" si="1"/>
        <v>0</v>
      </c>
      <c r="L17" s="30"/>
    </row>
    <row r="18" s="1" customFormat="1" ht="42" customHeight="1" spans="1:12">
      <c r="A18" s="22">
        <v>12</v>
      </c>
      <c r="B18" s="32"/>
      <c r="C18" s="24" t="s">
        <v>37</v>
      </c>
      <c r="D18" s="25" t="s">
        <v>36</v>
      </c>
      <c r="E18" s="24" t="s">
        <v>24</v>
      </c>
      <c r="F18" s="26">
        <v>4000</v>
      </c>
      <c r="G18" s="27"/>
      <c r="H18" s="28">
        <v>0.13</v>
      </c>
      <c r="I18" s="29">
        <f t="shared" si="0"/>
        <v>0</v>
      </c>
      <c r="J18" s="27">
        <f t="shared" si="2"/>
        <v>0</v>
      </c>
      <c r="K18" s="29">
        <f t="shared" si="1"/>
        <v>0</v>
      </c>
      <c r="L18" s="30"/>
    </row>
    <row r="19" s="1" customFormat="1" ht="42" customHeight="1" spans="1:12">
      <c r="A19" s="22">
        <v>13</v>
      </c>
      <c r="B19" s="32"/>
      <c r="C19" s="24" t="s">
        <v>38</v>
      </c>
      <c r="D19" s="25" t="s">
        <v>36</v>
      </c>
      <c r="E19" s="24" t="s">
        <v>24</v>
      </c>
      <c r="F19" s="26">
        <v>4000</v>
      </c>
      <c r="G19" s="27"/>
      <c r="H19" s="28">
        <v>0.13</v>
      </c>
      <c r="I19" s="29">
        <f t="shared" si="0"/>
        <v>0</v>
      </c>
      <c r="J19" s="27">
        <f t="shared" si="2"/>
        <v>0</v>
      </c>
      <c r="K19" s="29">
        <f t="shared" si="1"/>
        <v>0</v>
      </c>
      <c r="L19" s="30"/>
    </row>
    <row r="20" s="1" customFormat="1" ht="42" customHeight="1" spans="1:12">
      <c r="A20" s="22">
        <v>14</v>
      </c>
      <c r="B20" s="33"/>
      <c r="C20" s="24" t="s">
        <v>39</v>
      </c>
      <c r="D20" s="25" t="s">
        <v>36</v>
      </c>
      <c r="E20" s="24" t="s">
        <v>24</v>
      </c>
      <c r="F20" s="26">
        <v>4000</v>
      </c>
      <c r="G20" s="27"/>
      <c r="H20" s="28">
        <v>0.13</v>
      </c>
      <c r="I20" s="29">
        <f t="shared" si="0"/>
        <v>0</v>
      </c>
      <c r="J20" s="27">
        <f t="shared" si="2"/>
        <v>0</v>
      </c>
      <c r="K20" s="29">
        <f t="shared" si="1"/>
        <v>0</v>
      </c>
      <c r="L20" s="30"/>
    </row>
    <row r="21" ht="26" customHeight="1" spans="1:12">
      <c r="A21" s="34" t="s">
        <v>40</v>
      </c>
      <c r="B21" s="35" t="s">
        <v>41</v>
      </c>
      <c r="C21" s="36"/>
      <c r="D21" s="37"/>
      <c r="E21" s="37"/>
      <c r="F21" s="37"/>
      <c r="G21" s="37"/>
      <c r="H21" s="37"/>
      <c r="I21" s="38"/>
      <c r="J21" s="39">
        <f>SUM(J9:J20)</f>
        <v>0</v>
      </c>
      <c r="K21" s="40">
        <f>SUM(K9:K20)</f>
        <v>0</v>
      </c>
      <c r="L21" s="41"/>
    </row>
    <row r="22" ht="34.5" customHeight="1" spans="1:12">
      <c r="A22" s="42" t="s">
        <v>42</v>
      </c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4" ht="20.25" spans="1:12">
      <c r="A24" s="45" t="s">
        <v>43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ht="20.25" spans="1:12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>
      <c r="A26">
        <v>7</v>
      </c>
    </row>
  </sheetData>
  <mergeCells count="18">
    <mergeCell ref="A1:L1"/>
    <mergeCell ref="A2:C2"/>
    <mergeCell ref="D2:L2"/>
    <mergeCell ref="D3:L3"/>
    <mergeCell ref="D4:L4"/>
    <mergeCell ref="D5:L5"/>
    <mergeCell ref="A6:C6"/>
    <mergeCell ref="D6:L6"/>
    <mergeCell ref="A7:L7"/>
    <mergeCell ref="C21:I21"/>
    <mergeCell ref="A22:L22"/>
    <mergeCell ref="A23:L23"/>
    <mergeCell ref="A24:L24"/>
    <mergeCell ref="A25:L25"/>
    <mergeCell ref="B9:B12"/>
    <mergeCell ref="B13:B16"/>
    <mergeCell ref="B17:B20"/>
    <mergeCell ref="A3:C5"/>
  </mergeCells>
  <pageMargins left="0.0388888888888889" right="0.0388888888888889" top="0.590277777777778" bottom="0.550694444444444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月饼口味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 Miko</dc:creator>
  <cp:lastModifiedBy>龙燕儿</cp:lastModifiedBy>
  <dcterms:created xsi:type="dcterms:W3CDTF">2025-07-01T09:49:00Z</dcterms:created>
  <dcterms:modified xsi:type="dcterms:W3CDTF">2026-07-02T01:21:17Z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10F7F05BA72E4BF6B2945ABA68841A28_12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