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汇总表" sheetId="3" r:id="rId1"/>
    <sheet name="Sheet1" sheetId="4" r:id="rId2"/>
  </sheets>
  <definedNames>
    <definedName name="_xlnm._FilterDatabase" localSheetId="0" hidden="1">汇总表!$A$1:$E$10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<sst xmlns="http://schemas.openxmlformats.org/spreadsheetml/2006/main" count="58" uniqueCount="47">
  <si>
    <t>附件2</t>
  </si>
  <si>
    <t>龙强物业人才研修院龙华分院绿化养护和户外清洁项目采购招标报价单</t>
  </si>
  <si>
    <t>序号</t>
  </si>
  <si>
    <t>项目名称</t>
  </si>
  <si>
    <t>投标上限总价
(元)</t>
  </si>
  <si>
    <t>投标报价总价
（元）</t>
  </si>
  <si>
    <t>备注</t>
  </si>
  <si>
    <t>一</t>
  </si>
  <si>
    <t>绿化养护和户外清洁</t>
  </si>
  <si>
    <r>
      <rPr>
        <b/>
        <sz val="11"/>
        <color rgb="FF000000"/>
        <rFont val="宋体"/>
        <charset val="134"/>
      </rPr>
      <t>备注：</t>
    </r>
    <r>
      <rPr>
        <sz val="11"/>
        <color rgb="FF000000"/>
        <rFont val="宋体"/>
        <charset val="134"/>
      </rPr>
      <t xml:space="preserve">
报价方式：投标人根据自身情况自主填报报价单，填报的投标报价总价不得超过投标报价上限，否则按无效标处理。
本次投标所有投标报价均为</t>
    </r>
    <r>
      <rPr>
        <b/>
        <sz val="11"/>
        <color rgb="FF000000"/>
        <rFont val="宋体"/>
        <charset val="134"/>
      </rPr>
      <t>含税价</t>
    </r>
    <r>
      <rPr>
        <sz val="11"/>
        <color rgb="FF000000"/>
        <rFont val="宋体"/>
        <charset val="134"/>
      </rPr>
      <t xml:space="preserve">。合同签订后，中标人每次请款需按要求提供增值税专用发票。投标人不得以任何理由拒绝提供，否则视为违约，招标人有权暂停付款、追究其违约责任或解除合同。
</t>
    </r>
    <r>
      <rPr>
        <b/>
        <sz val="11"/>
        <color rgb="FF000000"/>
        <rFont val="宋体"/>
        <charset val="134"/>
      </rPr>
      <t>说明：</t>
    </r>
    <r>
      <rPr>
        <sz val="11"/>
        <color rgb="FF000000"/>
        <rFont val="宋体"/>
        <charset val="134"/>
      </rPr>
      <t xml:space="preserve">
含人员工资、社保、福利、绿化、清洁工具及材料、税费等费用、税费等投标方自行认为有可能发生的一切费用。</t>
    </r>
  </si>
  <si>
    <t>备注：请投标人严格按照本清单编制投标书，本清单格式不得更改；</t>
  </si>
  <si>
    <t xml:space="preserve">    </t>
  </si>
  <si>
    <r>
      <rPr>
        <sz val="11"/>
        <color indexed="8"/>
        <rFont val="宋体"/>
        <charset val="134"/>
      </rPr>
      <t>投标人代表签字</t>
    </r>
    <r>
      <rPr>
        <sz val="11"/>
        <color indexed="8"/>
        <rFont val="Times New Roman"/>
        <charset val="0"/>
      </rPr>
      <t>:</t>
    </r>
  </si>
  <si>
    <t>投标单位盖章:</t>
  </si>
  <si>
    <t>深圳人才研修院龙华分院绿化养护和户外清洁服务清单</t>
  </si>
  <si>
    <t>投标报价要求</t>
  </si>
  <si>
    <t>1.本项目采用人民币报价，报价及费率保留至小数点后2位；请投标人自行复核清单表格公式，如存在单价与合价不符，以价低者为准，中标后不予以修改；                                                                                                                              
2.请投标人自行结合行业规范、技术要求、本清单规格说明进行报价，投标报价默认满足行业标准、技术要求、清单说明的要求；                                                                                               
3.报价包含：
含人员工资、社保、福利、绿化、清洁工具及材料、税费等费用、税费等投标方自行认为有可能发生的一切费用。。
4.本次投标所有投标报价均为含税价。合同签订后，中标人每次请款需按要求提供增值税专用发票。投标人不得以任何理由拒绝提供，否则视为违约，招标人有权暂停付款、追究其违约责任或解除合同。</t>
  </si>
  <si>
    <t>费用项目</t>
  </si>
  <si>
    <t>上限单价（/月）</t>
  </si>
  <si>
    <t>数量</t>
  </si>
  <si>
    <t>小计</t>
  </si>
  <si>
    <t>投标人报价</t>
  </si>
  <si>
    <t>大项</t>
  </si>
  <si>
    <t>细项</t>
  </si>
  <si>
    <t>单价</t>
  </si>
  <si>
    <t>人工费</t>
  </si>
  <si>
    <t>绿化主管</t>
  </si>
  <si>
    <t>绿化员</t>
  </si>
  <si>
    <t>清洁员</t>
  </si>
  <si>
    <t>肥料费</t>
  </si>
  <si>
    <t>/</t>
  </si>
  <si>
    <t>农药费</t>
  </si>
  <si>
    <t>工具费</t>
  </si>
  <si>
    <t>安全生产费</t>
  </si>
  <si>
    <t>材料费</t>
  </si>
  <si>
    <t>供水设施</t>
  </si>
  <si>
    <t>其他</t>
  </si>
  <si>
    <t>机械设备费</t>
  </si>
  <si>
    <t>货车</t>
  </si>
  <si>
    <t>园林机械</t>
  </si>
  <si>
    <t>垃圾运输费</t>
  </si>
  <si>
    <t>清洁耗材</t>
  </si>
  <si>
    <t>清洁设备</t>
  </si>
  <si>
    <t>月综合单价</t>
  </si>
  <si>
    <t>总价</t>
  </si>
  <si>
    <t>苗木种植费</t>
  </si>
  <si>
    <t>综合报价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</si>
</sst>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Red]&quot;￥&quot;#,##0.00"/>
  </numFmts>
  <fonts count="35">
    <font>
      <sz val="11"/>
      <color theme="1"/>
      <name val="宋体"/>
      <charset val="134"/>
      <scheme val="minor"/>
    </font>
    <font>
      <b/>
      <sz val="18"/>
      <color theme="1"/>
      <name val="宋体"/>
      <charset val="134"/>
      <scheme val="minor"/>
    </font>
    <font>
      <b/>
      <sz val="12"/>
      <color theme="1"/>
      <name val="宋体"/>
      <charset val="134"/>
      <scheme val="minor"/>
    </font>
    <font>
      <b/>
      <sz val="10"/>
      <color theme="1"/>
      <name val="宋体"/>
      <charset val="134"/>
      <scheme val="minor"/>
    </font>
    <font>
      <sz val="12"/>
      <color theme="1"/>
      <name val="黑体"/>
      <charset val="134"/>
    </font>
    <font>
      <b/>
      <sz val="12"/>
      <color theme="1"/>
      <name val="黑体"/>
      <charset val="134"/>
    </font>
    <font>
      <b/>
      <sz val="16"/>
      <color indexed="8"/>
      <name val="宋体"/>
      <charset val="134"/>
    </font>
    <font>
      <sz val="16"/>
      <color indexed="8"/>
      <name val="宋体"/>
      <charset val="134"/>
    </font>
    <font>
      <b/>
      <sz val="12"/>
      <color indexed="8"/>
      <name val="宋体"/>
      <charset val="134"/>
    </font>
    <font>
      <sz val="11"/>
      <color indexed="8"/>
      <name val="宋体"/>
      <charset val="134"/>
    </font>
    <font>
      <b/>
      <sz val="11"/>
      <color indexed="8"/>
      <name val="宋体"/>
      <charset val="134"/>
    </font>
    <font>
      <b/>
      <sz val="11"/>
      <color rgb="FF000000"/>
      <name val="宋体"/>
      <charset val="134"/>
    </font>
    <font>
      <sz val="10"/>
      <color indexed="8"/>
      <name val="宋体"/>
      <charset val="134"/>
    </font>
    <font>
      <sz val="10"/>
      <name val="宋体"/>
      <charset val="134"/>
      <scheme val="minor"/>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imes New Roman"/>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9" fillId="0" borderId="0"/>
  </cellStyleXfs>
  <cellXfs count="3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176"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0" borderId="1" xfId="0" applyNumberFormat="1" applyFont="1" applyBorder="1" applyAlignment="1">
      <alignment horizontal="center" vertical="center"/>
    </xf>
    <xf numFmtId="176" fontId="5" fillId="0" borderId="7" xfId="0" applyNumberFormat="1" applyFont="1" applyBorder="1" applyAlignment="1">
      <alignment horizontal="center" vertical="center"/>
    </xf>
    <xf numFmtId="176" fontId="5" fillId="0" borderId="8" xfId="0" applyNumberFormat="1" applyFont="1" applyBorder="1" applyAlignment="1">
      <alignment horizontal="center" vertical="center"/>
    </xf>
    <xf numFmtId="0" fontId="6" fillId="0" borderId="0" xfId="0" applyFont="1" applyFill="1" applyBorder="1" applyAlignment="1">
      <alignment horizontal="left" vertical="center" wrapText="1"/>
    </xf>
    <xf numFmtId="0" fontId="7" fillId="0" borderId="0" xfId="0" applyFont="1" applyFill="1" applyBorder="1" applyAlignment="1">
      <alignment horizontal="left" wrapText="1"/>
    </xf>
    <xf numFmtId="0" fontId="6" fillId="0" borderId="0" xfId="0" applyFont="1" applyFill="1" applyBorder="1" applyAlignment="1">
      <alignment horizontal="center" vertical="center" wrapText="1"/>
    </xf>
    <xf numFmtId="0" fontId="7" fillId="0" borderId="0" xfId="0" applyFont="1" applyFill="1" applyBorder="1" applyAlignment="1">
      <alignment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7" fontId="9" fillId="0" borderId="1" xfId="0" applyNumberFormat="1" applyFont="1" applyFill="1" applyBorder="1" applyAlignment="1">
      <alignment horizontal="center" vertical="center" wrapText="1"/>
    </xf>
    <xf numFmtId="7" fontId="9" fillId="0" borderId="1" xfId="0" applyNumberFormat="1" applyFont="1" applyFill="1" applyBorder="1" applyAlignment="1">
      <alignment horizontal="center" vertical="center"/>
    </xf>
    <xf numFmtId="0" fontId="11" fillId="0" borderId="1" xfId="0" applyFont="1" applyFill="1" applyBorder="1" applyAlignment="1">
      <alignment vertical="center" wrapText="1"/>
    </xf>
    <xf numFmtId="0" fontId="12" fillId="0" borderId="0" xfId="0" applyFont="1" applyFill="1" applyBorder="1" applyAlignment="1"/>
    <xf numFmtId="0" fontId="13" fillId="0" borderId="0" xfId="0" applyFont="1" applyFill="1" applyBorder="1" applyAlignment="1">
      <alignment vertical="center" wrapText="1"/>
    </xf>
    <xf numFmtId="0" fontId="12" fillId="0" borderId="0" xfId="0" applyFont="1" applyFill="1" applyBorder="1" applyAlignment="1">
      <alignment wrapText="1"/>
    </xf>
    <xf numFmtId="0" fontId="0" fillId="0" borderId="0" xfId="0" applyFont="1" applyFill="1" applyBorder="1" applyAlignment="1">
      <alignment vertical="center"/>
    </xf>
    <xf numFmtId="0" fontId="14" fillId="0" borderId="0" xfId="0" applyFont="1" applyFill="1" applyBorder="1" applyAlignment="1"/>
    <xf numFmtId="0" fontId="0" fillId="0" borderId="0" xfId="0" applyFont="1" applyFill="1" applyBorder="1" applyAlignment="1">
      <alignment horizontal="center" vertical="center"/>
    </xf>
    <xf numFmtId="0" fontId="0" fillId="0" borderId="0" xfId="0" applyFont="1" applyFill="1" applyBorder="1" applyAlignme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4"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zoomScale="115" zoomScaleNormal="115" workbookViewId="0">
      <selection activeCell="D4" sqref="D4"/>
    </sheetView>
  </sheetViews>
  <sheetFormatPr defaultColWidth="9" defaultRowHeight="13.5" outlineLevelCol="4"/>
  <cols>
    <col min="2" max="2" width="19.0166666666667" customWidth="1"/>
    <col min="3" max="4" width="20.125" customWidth="1"/>
    <col min="5" max="5" width="50.6416666666667" customWidth="1"/>
  </cols>
  <sheetData>
    <row r="1" ht="20.25" spans="1:5">
      <c r="A1" s="20" t="s">
        <v>0</v>
      </c>
      <c r="B1" s="20"/>
      <c r="C1" s="20"/>
      <c r="D1" s="20"/>
      <c r="E1" s="21"/>
    </row>
    <row r="2" ht="20.25" spans="1:5">
      <c r="A2" s="22" t="s">
        <v>1</v>
      </c>
      <c r="B2" s="22"/>
      <c r="C2" s="22"/>
      <c r="D2" s="22"/>
      <c r="E2" s="23"/>
    </row>
    <row r="3" ht="28.5" spans="1:5">
      <c r="A3" s="24" t="s">
        <v>2</v>
      </c>
      <c r="B3" s="24" t="s">
        <v>3</v>
      </c>
      <c r="C3" s="25" t="s">
        <v>4</v>
      </c>
      <c r="D3" s="25" t="s">
        <v>5</v>
      </c>
      <c r="E3" s="24" t="s">
        <v>6</v>
      </c>
    </row>
    <row r="4" ht="212" customHeight="1" spans="1:5">
      <c r="A4" s="26" t="s">
        <v>7</v>
      </c>
      <c r="B4" s="27" t="s">
        <v>8</v>
      </c>
      <c r="C4" s="28">
        <f>Sheet1!D24</f>
        <v>164000</v>
      </c>
      <c r="D4" s="29">
        <f>Sheet1!G24</f>
        <v>0</v>
      </c>
      <c r="E4" s="30" t="s">
        <v>9</v>
      </c>
    </row>
    <row r="5" spans="1:5">
      <c r="A5" s="31"/>
      <c r="B5" s="31"/>
      <c r="C5" s="31"/>
      <c r="D5" s="31"/>
      <c r="E5" s="31"/>
    </row>
    <row r="6" spans="1:5">
      <c r="A6" s="32" t="s">
        <v>10</v>
      </c>
      <c r="B6" s="32"/>
      <c r="C6" s="32"/>
      <c r="D6" s="32"/>
      <c r="E6" s="33"/>
    </row>
    <row r="7" spans="1:5">
      <c r="A7" s="34" t="s">
        <v>11</v>
      </c>
      <c r="B7" s="34"/>
      <c r="C7" s="34"/>
      <c r="D7" s="34"/>
      <c r="E7" s="31"/>
    </row>
    <row r="8" ht="15" spans="1:5">
      <c r="A8" s="34"/>
      <c r="B8" s="35" t="s">
        <v>12</v>
      </c>
      <c r="C8" s="35"/>
      <c r="D8" s="36"/>
      <c r="E8" s="31"/>
    </row>
    <row r="9" spans="1:5">
      <c r="A9" s="34"/>
      <c r="B9" s="37"/>
      <c r="C9" s="37"/>
      <c r="D9" s="36"/>
      <c r="E9" s="31"/>
    </row>
    <row r="10" spans="1:5">
      <c r="A10" s="34"/>
      <c r="B10" s="35" t="s">
        <v>13</v>
      </c>
      <c r="C10" s="35"/>
      <c r="D10" s="36"/>
      <c r="E10" s="31"/>
    </row>
  </sheetData>
  <sheetProtection formatCells="0" formatColumns="0" formatRows="0" insertRows="0" insertColumns="0" insertHyperlinks="0" deleteColumns="0" deleteRows="0" sort="0" autoFilter="0" pivotTables="0"/>
  <autoFilter xmlns:etc="http://www.wps.cn/officeDocument/2017/etCustomData" ref="A1:E10" etc:filterBottomFollowUsedRange="0">
    <extLst/>
  </autoFilter>
  <mergeCells count="4">
    <mergeCell ref="A1:E1"/>
    <mergeCell ref="A2:E2"/>
    <mergeCell ref="A6:E6"/>
    <mergeCell ref="A7:D7"/>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tabSelected="1" workbookViewId="0">
      <selection activeCell="H8" sqref="H8"/>
    </sheetView>
  </sheetViews>
  <sheetFormatPr defaultColWidth="9" defaultRowHeight="13.5"/>
  <cols>
    <col min="1" max="1" width="5.625" customWidth="1"/>
    <col min="2" max="2" width="11.5" customWidth="1"/>
    <col min="3" max="3" width="9.375" customWidth="1"/>
    <col min="4" max="4" width="17.125" customWidth="1"/>
    <col min="5" max="5" width="5.375" customWidth="1"/>
    <col min="6" max="6" width="13.75" customWidth="1"/>
    <col min="7" max="7" width="14.25" customWidth="1"/>
    <col min="8" max="8" width="14" customWidth="1"/>
    <col min="9" max="9" width="8.375" customWidth="1"/>
  </cols>
  <sheetData>
    <row r="1" ht="22.5" spans="1:9">
      <c r="A1" s="1" t="s">
        <v>14</v>
      </c>
      <c r="B1" s="1"/>
      <c r="C1" s="1"/>
      <c r="D1" s="1"/>
      <c r="E1" s="1"/>
      <c r="F1" s="1"/>
      <c r="G1" s="1"/>
      <c r="H1" s="1"/>
      <c r="I1" s="1"/>
    </row>
    <row r="2" ht="14.25" spans="1:9">
      <c r="A2" s="2" t="s">
        <v>15</v>
      </c>
      <c r="B2" s="2"/>
      <c r="C2" s="2"/>
      <c r="D2" s="2"/>
      <c r="E2" s="2"/>
      <c r="F2" s="2"/>
      <c r="G2" s="2"/>
      <c r="H2" s="2"/>
      <c r="I2" s="2"/>
    </row>
    <row r="3" ht="129" customHeight="1" spans="1:9">
      <c r="A3" s="3" t="s">
        <v>16</v>
      </c>
      <c r="B3" s="3"/>
      <c r="C3" s="3"/>
      <c r="D3" s="3"/>
      <c r="E3" s="3"/>
      <c r="F3" s="3"/>
      <c r="G3" s="3"/>
      <c r="H3" s="3"/>
      <c r="I3" s="4"/>
    </row>
    <row r="4" ht="14.25" spans="1:9">
      <c r="A4" s="5" t="s">
        <v>2</v>
      </c>
      <c r="B4" s="5" t="s">
        <v>17</v>
      </c>
      <c r="C4" s="5"/>
      <c r="D4" s="6" t="s">
        <v>18</v>
      </c>
      <c r="E4" s="6" t="s">
        <v>19</v>
      </c>
      <c r="F4" s="6" t="s">
        <v>20</v>
      </c>
      <c r="G4" s="7" t="s">
        <v>21</v>
      </c>
      <c r="H4" s="8"/>
      <c r="I4" s="5" t="s">
        <v>6</v>
      </c>
    </row>
    <row r="5" ht="14.25" spans="1:9">
      <c r="A5" s="9"/>
      <c r="B5" s="9" t="s">
        <v>22</v>
      </c>
      <c r="C5" s="9" t="s">
        <v>23</v>
      </c>
      <c r="D5" s="5"/>
      <c r="E5" s="5"/>
      <c r="F5" s="5"/>
      <c r="G5" s="9" t="s">
        <v>24</v>
      </c>
      <c r="H5" s="9" t="s">
        <v>20</v>
      </c>
      <c r="I5" s="9"/>
    </row>
    <row r="6" ht="14.25" spans="1:9">
      <c r="A6" s="10">
        <v>1</v>
      </c>
      <c r="B6" s="10" t="s">
        <v>25</v>
      </c>
      <c r="C6" s="9" t="s">
        <v>26</v>
      </c>
      <c r="D6" s="11">
        <v>6000</v>
      </c>
      <c r="E6" s="9">
        <v>7</v>
      </c>
      <c r="F6" s="11">
        <f>D6*E6</f>
        <v>42000</v>
      </c>
      <c r="G6" s="12">
        <v>0</v>
      </c>
      <c r="H6" s="12">
        <f>G6*E6</f>
        <v>0</v>
      </c>
      <c r="I6" s="9"/>
    </row>
    <row r="7" ht="14.25" spans="1:9">
      <c r="A7" s="6"/>
      <c r="B7" s="6"/>
      <c r="C7" s="9" t="s">
        <v>27</v>
      </c>
      <c r="D7" s="11">
        <v>4500</v>
      </c>
      <c r="E7" s="9">
        <v>7</v>
      </c>
      <c r="F7" s="11">
        <f>D7*E7</f>
        <v>31500</v>
      </c>
      <c r="G7" s="12">
        <v>0</v>
      </c>
      <c r="H7" s="12">
        <f>G7*E7</f>
        <v>0</v>
      </c>
      <c r="I7" s="9"/>
    </row>
    <row r="8" ht="14.25" spans="1:9">
      <c r="A8" s="5"/>
      <c r="B8" s="5"/>
      <c r="C8" s="9" t="s">
        <v>28</v>
      </c>
      <c r="D8" s="11">
        <v>4500</v>
      </c>
      <c r="E8" s="9">
        <v>7</v>
      </c>
      <c r="F8" s="11">
        <f>D8*E8</f>
        <v>31500</v>
      </c>
      <c r="G8" s="12">
        <v>0</v>
      </c>
      <c r="H8" s="12">
        <f>G8*E8</f>
        <v>0</v>
      </c>
      <c r="I8" s="9"/>
    </row>
    <row r="9" ht="14.25" spans="1:9">
      <c r="A9" s="9">
        <v>2</v>
      </c>
      <c r="B9" s="9" t="s">
        <v>29</v>
      </c>
      <c r="C9" s="9" t="s">
        <v>30</v>
      </c>
      <c r="D9" s="11">
        <v>500</v>
      </c>
      <c r="E9" s="9">
        <v>7</v>
      </c>
      <c r="F9" s="11">
        <f t="shared" ref="F9:F25" si="0">D9*E9</f>
        <v>3500</v>
      </c>
      <c r="G9" s="12">
        <v>0</v>
      </c>
      <c r="H9" s="12">
        <f t="shared" ref="H9:H25" si="1">G9*E9</f>
        <v>0</v>
      </c>
      <c r="I9" s="9"/>
    </row>
    <row r="10" ht="14.25" spans="1:9">
      <c r="A10" s="9">
        <v>3</v>
      </c>
      <c r="B10" s="9" t="s">
        <v>31</v>
      </c>
      <c r="C10" s="9" t="s">
        <v>30</v>
      </c>
      <c r="D10" s="11">
        <v>250</v>
      </c>
      <c r="E10" s="9">
        <v>7</v>
      </c>
      <c r="F10" s="11">
        <f t="shared" si="0"/>
        <v>1750</v>
      </c>
      <c r="G10" s="12">
        <v>0</v>
      </c>
      <c r="H10" s="12">
        <f t="shared" si="1"/>
        <v>0</v>
      </c>
      <c r="I10" s="9"/>
    </row>
    <row r="11" ht="14.25" spans="1:9">
      <c r="A11" s="9">
        <v>4</v>
      </c>
      <c r="B11" s="9" t="s">
        <v>32</v>
      </c>
      <c r="C11" s="9" t="s">
        <v>30</v>
      </c>
      <c r="D11" s="11">
        <v>300</v>
      </c>
      <c r="E11" s="9">
        <v>7</v>
      </c>
      <c r="F11" s="11">
        <f t="shared" si="0"/>
        <v>2100</v>
      </c>
      <c r="G11" s="12">
        <v>0</v>
      </c>
      <c r="H11" s="12">
        <f t="shared" si="1"/>
        <v>0</v>
      </c>
      <c r="I11" s="9"/>
    </row>
    <row r="12" ht="14.25" spans="1:9">
      <c r="A12" s="9">
        <v>5</v>
      </c>
      <c r="B12" s="9" t="s">
        <v>33</v>
      </c>
      <c r="C12" s="9" t="s">
        <v>30</v>
      </c>
      <c r="D12" s="11">
        <v>100</v>
      </c>
      <c r="E12" s="9">
        <v>7</v>
      </c>
      <c r="F12" s="11">
        <f t="shared" si="0"/>
        <v>700</v>
      </c>
      <c r="G12" s="12">
        <v>0</v>
      </c>
      <c r="H12" s="12">
        <f t="shared" si="1"/>
        <v>0</v>
      </c>
      <c r="I12" s="9"/>
    </row>
    <row r="13" ht="14.25" spans="1:9">
      <c r="A13" s="10">
        <v>6</v>
      </c>
      <c r="B13" s="10" t="s">
        <v>34</v>
      </c>
      <c r="C13" s="9" t="s">
        <v>35</v>
      </c>
      <c r="D13" s="11">
        <v>100</v>
      </c>
      <c r="E13" s="9">
        <v>7</v>
      </c>
      <c r="F13" s="11">
        <f t="shared" si="0"/>
        <v>700</v>
      </c>
      <c r="G13" s="12">
        <v>0</v>
      </c>
      <c r="H13" s="12">
        <f t="shared" si="1"/>
        <v>0</v>
      </c>
      <c r="I13" s="9"/>
    </row>
    <row r="14" ht="14.25" spans="1:9">
      <c r="A14" s="5"/>
      <c r="B14" s="5"/>
      <c r="C14" s="9" t="s">
        <v>36</v>
      </c>
      <c r="D14" s="11">
        <v>50</v>
      </c>
      <c r="E14" s="9">
        <v>7</v>
      </c>
      <c r="F14" s="11">
        <f t="shared" si="0"/>
        <v>350</v>
      </c>
      <c r="G14" s="12">
        <v>0</v>
      </c>
      <c r="H14" s="12">
        <f t="shared" si="1"/>
        <v>0</v>
      </c>
      <c r="I14" s="9"/>
    </row>
    <row r="15" ht="14.25" spans="1:9">
      <c r="A15" s="10">
        <v>7</v>
      </c>
      <c r="B15" s="10" t="s">
        <v>37</v>
      </c>
      <c r="C15" s="9" t="s">
        <v>38</v>
      </c>
      <c r="D15" s="11">
        <v>100</v>
      </c>
      <c r="E15" s="9">
        <v>7</v>
      </c>
      <c r="F15" s="11">
        <f t="shared" si="0"/>
        <v>700</v>
      </c>
      <c r="G15" s="12">
        <v>0</v>
      </c>
      <c r="H15" s="12">
        <f t="shared" si="1"/>
        <v>0</v>
      </c>
      <c r="I15" s="9"/>
    </row>
    <row r="16" ht="14.25" spans="1:9">
      <c r="A16" s="5"/>
      <c r="B16" s="5"/>
      <c r="C16" s="9" t="s">
        <v>39</v>
      </c>
      <c r="D16" s="11">
        <v>200</v>
      </c>
      <c r="E16" s="9">
        <v>7</v>
      </c>
      <c r="F16" s="11">
        <f t="shared" si="0"/>
        <v>1400</v>
      </c>
      <c r="G16" s="12">
        <v>0</v>
      </c>
      <c r="H16" s="12">
        <f t="shared" si="1"/>
        <v>0</v>
      </c>
      <c r="I16" s="9"/>
    </row>
    <row r="17" ht="14.25" spans="1:9">
      <c r="A17" s="9">
        <v>8</v>
      </c>
      <c r="B17" s="9" t="s">
        <v>40</v>
      </c>
      <c r="C17" s="9" t="s">
        <v>30</v>
      </c>
      <c r="D17" s="11">
        <v>1350</v>
      </c>
      <c r="E17" s="9">
        <v>7</v>
      </c>
      <c r="F17" s="11">
        <f t="shared" si="0"/>
        <v>9450</v>
      </c>
      <c r="G17" s="12">
        <v>0</v>
      </c>
      <c r="H17" s="12">
        <f t="shared" si="1"/>
        <v>0</v>
      </c>
      <c r="I17" s="9"/>
    </row>
    <row r="18" ht="14.25" spans="1:9">
      <c r="A18" s="9">
        <v>9</v>
      </c>
      <c r="B18" s="9" t="s">
        <v>36</v>
      </c>
      <c r="C18" s="9" t="s">
        <v>30</v>
      </c>
      <c r="D18" s="11">
        <v>450</v>
      </c>
      <c r="E18" s="9">
        <v>7</v>
      </c>
      <c r="F18" s="11">
        <f t="shared" si="0"/>
        <v>3150</v>
      </c>
      <c r="G18" s="12">
        <v>0</v>
      </c>
      <c r="H18" s="12">
        <f t="shared" si="1"/>
        <v>0</v>
      </c>
      <c r="I18" s="9"/>
    </row>
    <row r="19" ht="14.25" spans="1:9">
      <c r="A19" s="9">
        <v>11</v>
      </c>
      <c r="B19" s="9" t="s">
        <v>41</v>
      </c>
      <c r="C19" s="9" t="s">
        <v>30</v>
      </c>
      <c r="D19" s="11">
        <v>500</v>
      </c>
      <c r="E19" s="9">
        <v>7</v>
      </c>
      <c r="F19" s="11">
        <f t="shared" si="0"/>
        <v>3500</v>
      </c>
      <c r="G19" s="12">
        <v>0</v>
      </c>
      <c r="H19" s="12">
        <f t="shared" si="1"/>
        <v>0</v>
      </c>
      <c r="I19" s="9"/>
    </row>
    <row r="20" ht="14.25" spans="1:9">
      <c r="A20" s="9">
        <v>12</v>
      </c>
      <c r="B20" s="9" t="s">
        <v>42</v>
      </c>
      <c r="C20" s="9" t="s">
        <v>30</v>
      </c>
      <c r="D20" s="11">
        <v>200</v>
      </c>
      <c r="E20" s="9">
        <v>7</v>
      </c>
      <c r="F20" s="11">
        <f t="shared" si="0"/>
        <v>1400</v>
      </c>
      <c r="G20" s="12">
        <v>0</v>
      </c>
      <c r="H20" s="12">
        <f t="shared" si="1"/>
        <v>0</v>
      </c>
      <c r="I20" s="9"/>
    </row>
    <row r="21" ht="14.25" spans="1:9">
      <c r="A21" s="9">
        <v>13</v>
      </c>
      <c r="B21" s="13" t="s">
        <v>43</v>
      </c>
      <c r="C21" s="14"/>
      <c r="D21" s="11">
        <f>SUM(D6:D20)</f>
        <v>19100</v>
      </c>
      <c r="E21" s="9">
        <v>1</v>
      </c>
      <c r="F21" s="11">
        <f t="shared" si="0"/>
        <v>19100</v>
      </c>
      <c r="G21" s="12">
        <f>SUM(G6:G20)</f>
        <v>0</v>
      </c>
      <c r="H21" s="12">
        <f t="shared" si="1"/>
        <v>0</v>
      </c>
      <c r="I21" s="9"/>
    </row>
    <row r="22" ht="14.25" spans="1:9">
      <c r="A22" s="9">
        <v>14</v>
      </c>
      <c r="B22" s="13" t="s">
        <v>44</v>
      </c>
      <c r="C22" s="14"/>
      <c r="D22" s="11">
        <f>D21</f>
        <v>19100</v>
      </c>
      <c r="E22" s="9">
        <v>7</v>
      </c>
      <c r="F22" s="11">
        <f t="shared" si="0"/>
        <v>133700</v>
      </c>
      <c r="G22" s="12">
        <f>G21</f>
        <v>0</v>
      </c>
      <c r="H22" s="12">
        <f t="shared" si="1"/>
        <v>0</v>
      </c>
      <c r="I22" s="9"/>
    </row>
    <row r="23" ht="14.25" spans="1:9">
      <c r="A23" s="9">
        <v>15</v>
      </c>
      <c r="B23" s="13" t="s">
        <v>45</v>
      </c>
      <c r="C23" s="14"/>
      <c r="D23" s="11">
        <v>30300</v>
      </c>
      <c r="E23" s="9">
        <v>1</v>
      </c>
      <c r="F23" s="11">
        <f t="shared" si="0"/>
        <v>30300</v>
      </c>
      <c r="G23" s="12">
        <v>0</v>
      </c>
      <c r="H23" s="12">
        <f t="shared" si="1"/>
        <v>0</v>
      </c>
      <c r="I23" s="9"/>
    </row>
    <row r="24" ht="14.25" spans="1:9">
      <c r="A24" s="9">
        <v>16</v>
      </c>
      <c r="B24" s="15" t="s">
        <v>46</v>
      </c>
      <c r="C24" s="16"/>
      <c r="D24" s="17">
        <f>SUM(F22,F23)</f>
        <v>164000</v>
      </c>
      <c r="E24" s="17"/>
      <c r="F24" s="17"/>
      <c r="G24" s="18">
        <f>H22+H23</f>
        <v>0</v>
      </c>
      <c r="H24" s="19"/>
      <c r="I24" s="9"/>
    </row>
  </sheetData>
  <mergeCells count="20">
    <mergeCell ref="A1:I1"/>
    <mergeCell ref="A2:I2"/>
    <mergeCell ref="A3:I3"/>
    <mergeCell ref="B4:C4"/>
    <mergeCell ref="G4:H4"/>
    <mergeCell ref="B21:C21"/>
    <mergeCell ref="B22:C22"/>
    <mergeCell ref="B23:C23"/>
    <mergeCell ref="B24:C24"/>
    <mergeCell ref="D24:F24"/>
    <mergeCell ref="G24:H24"/>
    <mergeCell ref="A6:A8"/>
    <mergeCell ref="A13:A14"/>
    <mergeCell ref="A15:A16"/>
    <mergeCell ref="B6:B8"/>
    <mergeCell ref="B13:B14"/>
    <mergeCell ref="B15:B16"/>
    <mergeCell ref="D4:D5"/>
    <mergeCell ref="E4:E5"/>
    <mergeCell ref="F4:F5"/>
  </mergeCells>
  <pageMargins left="0.75" right="0.75" top="1" bottom="1" header="0.5" footer="0.5"/>
  <pageSetup paperSize="9" scale="8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vt:i4>
      </vt:variant>
    </vt:vector>
  </HeadingPairs>
  <TitlesOfParts>
    <vt:vector size="2" baseType="lpstr">
      <vt:lpstr>汇总表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13</cp:lastModifiedBy>
  <dcterms:created xsi:type="dcterms:W3CDTF">2006-09-14T03:21:00Z</dcterms:created>
  <cp:lastPrinted>2022-04-07T23:31:00Z</cp:lastPrinted>
  <dcterms:modified xsi:type="dcterms:W3CDTF">2026-06-04T03:53:10Z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0CDF4A211FA54217BC22F5F0497AA4E5_13</vt:lpwstr>
  </property>
  <property fmtid="{D5CDD505-2E9C-101B-9397-08002B2CF9AE}" pid="3" name="KSOProductBuildVer">
    <vt:lpwstr>2052-12.1.0.26375</vt:lpwstr>
  </property>
  <property fmtid="{D5CDD505-2E9C-101B-9397-08002B2CF9AE}" pid="4" name="commondata">
    <vt:lpwstr>eyJoZGlkIjoiY2MyZDI1YTExMWJjZDYwODNmOGZlOTQ2MGNmYWExNGEifQ==</vt:lpwstr>
  </property>
  <property fmtid="{D5CDD505-2E9C-101B-9397-08002B2CF9AE}" pid="5" name="CalculationRule">
    <vt:i4>0</vt:i4>
  </property>
</Properties>
</file>