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汇总表 " sheetId="8" r:id="rId1"/>
    <sheet name="报价清单 " sheetId="7" r:id="rId2"/>
  </sheets>
  <definedNames>
    <definedName name="_xlnm.Print_Area" localSheetId="0">'汇总表 '!$A$1:$F$10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<sst xmlns="http://schemas.openxmlformats.org/spreadsheetml/2006/main" count="189" uniqueCount="129">
  <si>
    <t>观湖北10-03-2、03-07及11-02地块项目CIM数字展示系统投标报价汇总表</t>
  </si>
  <si>
    <t>序号</t>
  </si>
  <si>
    <t>项目名称</t>
  </si>
  <si>
    <t>投标上限总价
（元）</t>
  </si>
  <si>
    <t>投标下浮率
（%）</t>
  </si>
  <si>
    <t>投标报价总价
（元）</t>
  </si>
  <si>
    <t>备注</t>
  </si>
  <si>
    <t>观湖北10-03-2、03-07及11-02地块项目CIM数字展示系统</t>
  </si>
  <si>
    <r>
      <rPr>
        <b/>
        <sz val="11"/>
        <color rgb="FF000000"/>
        <rFont val="宋体"/>
        <charset val="134"/>
      </rPr>
      <t>备注：</t>
    </r>
    <r>
      <rPr>
        <sz val="11"/>
        <color rgb="FF000000"/>
        <rFont val="宋体"/>
        <charset val="134"/>
      </rPr>
      <t xml:space="preserve">
投标报价总价=含税单价*数量。
报价方式：投标人统一填报一个下浮率，各项清单投标单价=对应清单投标上限单价*(1-投标下浮率)，且不能超过各清单对应的单价投标上限价，同时填报的投标报价总价不得超过投标报价上限，否则均按无效标处理。
</t>
    </r>
    <r>
      <rPr>
        <b/>
        <sz val="11"/>
        <color rgb="FF000000"/>
        <rFont val="宋体"/>
        <charset val="134"/>
      </rPr>
      <t>本次投标所有投标报价均为含税价，适用增值税税率为</t>
    </r>
    <r>
      <rPr>
        <b/>
        <sz val="11"/>
        <color rgb="FFFF0000"/>
        <rFont val="宋体"/>
        <charset val="134"/>
      </rPr>
      <t>6%</t>
    </r>
    <r>
      <rPr>
        <b/>
        <sz val="11"/>
        <color rgb="FF000000"/>
        <rFont val="宋体"/>
        <charset val="134"/>
      </rPr>
      <t>，不含税价格为固定价</t>
    </r>
    <r>
      <rPr>
        <sz val="11"/>
        <color rgb="FF000000"/>
        <rFont val="宋体"/>
        <charset val="134"/>
      </rPr>
      <t>。合同签订后，中标人申请每期款项时，须按招标人要求开具并提供税率为</t>
    </r>
    <r>
      <rPr>
        <b/>
        <sz val="11"/>
        <color rgb="FFFF0000"/>
        <rFont val="宋体"/>
        <charset val="134"/>
      </rPr>
      <t>6%</t>
    </r>
    <r>
      <rPr>
        <sz val="11"/>
        <color rgb="FF000000"/>
        <rFont val="宋体"/>
        <charset val="134"/>
      </rPr>
      <t>的增值税专用发票。</t>
    </r>
    <r>
      <rPr>
        <b/>
        <sz val="11"/>
        <color rgb="FF000000"/>
        <rFont val="宋体"/>
        <charset val="134"/>
      </rPr>
      <t>若中标人无法提供对应税率发票，则按固定不含税价格乘以中标人实际开具发票的增值税税率，重新计算修正合同总价</t>
    </r>
    <r>
      <rPr>
        <sz val="11"/>
        <color rgb="FF000000"/>
        <rFont val="宋体"/>
        <charset val="134"/>
      </rPr>
      <t xml:space="preserve">，投标人对此不得有异议，若投标人拒不接受，招标人有权暂停款项支付，并依据合同约定追究中标人违约责任或解除合同。
</t>
    </r>
    <r>
      <rPr>
        <b/>
        <sz val="11"/>
        <color rgb="FF000000"/>
        <rFont val="宋体"/>
        <charset val="134"/>
      </rPr>
      <t>说明:</t>
    </r>
    <r>
      <rPr>
        <sz val="11"/>
        <color rgb="FF000000"/>
        <rFont val="宋体"/>
        <charset val="134"/>
      </rPr>
      <t xml:space="preserve">
投标报价包含系统调试、人员差旅、税金、运费等投标方自行认为有可能发生的一切费用。</t>
    </r>
  </si>
  <si>
    <t>金额（大写）</t>
  </si>
  <si>
    <t>备注：请投标人严格按照本清单编制投标书，本清单格式不得更改；</t>
  </si>
  <si>
    <t xml:space="preserve">    </t>
  </si>
  <si>
    <r>
      <rPr>
        <sz val="11"/>
        <color indexed="8"/>
        <rFont val="宋体"/>
        <charset val="134"/>
      </rPr>
      <t>投标人代表签字</t>
    </r>
    <r>
      <rPr>
        <sz val="11"/>
        <color indexed="8"/>
        <rFont val="Times New Roman"/>
        <charset val="0"/>
      </rPr>
      <t>:</t>
    </r>
  </si>
  <si>
    <t>投标单位盖章:</t>
  </si>
  <si>
    <t>观湖北10-03-2、03-07及11-02地块项目CIM数字展示系统投标报价清单</t>
  </si>
  <si>
    <t>投标报价要求：</t>
  </si>
  <si>
    <r>
      <rPr>
        <sz val="10"/>
        <rFont val="宋体"/>
        <charset val="134"/>
      </rPr>
      <t>1.本项目采用人民币报价，报价均保留至小数点后2位；请投标人自行复核清单表格公式，如存在单价与合价不符，以价低者为准，中标后不予以修改； 
2.清单须按格式要求进行填报，报价总金额需满足招标要求，不得超过投标上限价；                                                                                                                              
3.请投标人自行结合行业规范、技术要求、本清单规格说明进行报价，投标报价默认满足行业标准、技术要求、清单说明的要求；
4.含完成本次服务所需的投标方自行认为有可能发生的相关费用；
5.</t>
    </r>
    <r>
      <rPr>
        <b/>
        <sz val="10"/>
        <color indexed="10"/>
        <rFont val="宋体"/>
        <charset val="134"/>
      </rPr>
      <t>本次投标所有投标报价均为含税价，适用增值税税率为6%，不含税价格为固定价。</t>
    </r>
    <r>
      <rPr>
        <sz val="10"/>
        <rFont val="宋体"/>
        <charset val="134"/>
      </rPr>
      <t>合同签订后，中标人申请每期款项时，须按招标人要求开具并提供税率为6%的增值税专用发票。</t>
    </r>
    <r>
      <rPr>
        <b/>
        <sz val="10"/>
        <color indexed="10"/>
        <rFont val="宋体"/>
        <charset val="134"/>
      </rPr>
      <t>若中标人无法提供对应税率发票，则按固定不含税价格乘以中标人实际开具发票的增值税税率，重新计算修正合同总价，投标人对此不得有异议</t>
    </r>
    <r>
      <rPr>
        <sz val="10"/>
        <rFont val="宋体"/>
        <charset val="134"/>
      </rPr>
      <t>，若投标人拒不接受，招标人有权暂停款项支付，并依据合同约定追究中标人违约责任或解除合同。</t>
    </r>
  </si>
  <si>
    <t>模块</t>
  </si>
  <si>
    <t>标题</t>
  </si>
  <si>
    <t>描述</t>
  </si>
  <si>
    <t>单位</t>
  </si>
  <si>
    <t>数量</t>
  </si>
  <si>
    <t>投标上限含税单价(元)</t>
  </si>
  <si>
    <t>投标报价（含税）</t>
  </si>
  <si>
    <t>单价（元）</t>
  </si>
  <si>
    <t>总价（元）</t>
  </si>
  <si>
    <t>基础系统配置</t>
  </si>
  <si>
    <t>开发引擎</t>
  </si>
  <si>
    <t>不低于UE5物理渲染引擎，基于物理渲染（Physically Based Rendering）的引擎，支持虚拟网格体（Virtual Geometry）技术和全局动态光照（Real Time Dynamic GI)技术，Nvdia DLSS深度学习超采样技术，支持超高清分辨率画质实时渲染。在项目实施过程中，如果技术或制作工具升级，制作单位需无条件采用最新的制作软装开发，且不增加费用。</t>
  </si>
  <si>
    <t>项</t>
  </si>
  <si>
    <t>UI界面制作</t>
  </si>
  <si>
    <t>根据项目现有VI制定UI交互界面，整体的框架设计、各页面设计。</t>
  </si>
  <si>
    <t>天气仿真模拟系统</t>
  </si>
  <si>
    <t>1.在的数字孪生城市底座沙盘中，场景支持白天（7am-19pm）效果展示，具有“大气仿真”类软著权。模拟实时光照效果及光影变化，模拟不同的朝向和状态。
2.支持手动切换任意时间点。</t>
  </si>
  <si>
    <t>系统成果</t>
  </si>
  <si>
    <t>场景支持720°自由旋转、缩放、平移、俯瞰等互动方式，放大项目5公里范围内细节可达到厘米级别。</t>
  </si>
  <si>
    <t>软件系统多版本开发</t>
  </si>
  <si>
    <t>大框架构建</t>
  </si>
  <si>
    <t>要求在同一系统入口下，可切换3个地块系统版本，分别进入地块展示相关各功能效果。</t>
  </si>
  <si>
    <t>城市大场景</t>
  </si>
  <si>
    <t>城市底座</t>
  </si>
  <si>
    <t>项目红线外底座框架搭建：
1.GIS倾斜摄影技术规划搭建25平方公里（根据甲方要求确定边线范围）；
2.以不同精度模型仿真城市全要素;地形，路网、建筑、水域、植被，车流等;
3.城市远景还原1000平方公里，画面精度达到4K呈现。
技术要求：L6构建级模型:主项目L5精细级模型:25k㎡/L3-4中/高等级模型:50k㎡/L2低等级模型:100-500k㎡。</t>
  </si>
  <si>
    <t>品牌价值</t>
  </si>
  <si>
    <t>龙华建设品牌介绍</t>
  </si>
  <si>
    <t>以龙华区域版图为基底，结合光线带动及标识的点亮，配合图文弹窗，辅以企业板块数据进行包装展示龙华建设品牌发展历史、业务布局等。</t>
  </si>
  <si>
    <t>推介页面</t>
  </si>
  <si>
    <t>大湾区介绍</t>
  </si>
  <si>
    <t>结合光线带动、数据罗列以及世界级湾区类比等，配合图文弹窗展示粤港澳大湾区，通过布局重点城市的点亮与标识，辅以城市的数据进行包装展示。</t>
  </si>
  <si>
    <t>城市介绍</t>
  </si>
  <si>
    <t>构建城市级三维场景，通过特效包装及三维效果介绍城市级片区的当前规划、城市布局、未来发展的规划，包括城市整体规划、分区规划、不同产业规划重点的种类和数量、城市的发展蓝图等。</t>
  </si>
  <si>
    <t>龙华区介绍</t>
  </si>
  <si>
    <r>
      <rPr>
        <sz val="9"/>
        <color theme="1"/>
        <rFont val="宋体"/>
        <charset val="134"/>
      </rPr>
      <t>依据甲方提供的营销资料等，结合三维场景以及动态特效技术展示对项目所处的</t>
    </r>
    <r>
      <rPr>
        <sz val="9"/>
        <rFont val="宋体"/>
        <charset val="134"/>
      </rPr>
      <t>区域板块</t>
    </r>
    <r>
      <rPr>
        <sz val="9"/>
        <color theme="1"/>
        <rFont val="宋体"/>
        <charset val="134"/>
      </rPr>
      <t>及产业发展、规划、旧改项目展示进行不同场景深层次解读，包含动画展示和文字、图片的辅助。需突出：城市中心的概念，系统可以在三维场景中标注龙华中心区范围以及核心区的范围。点击可查看中心区的规划利好（文字、图片等）。头部企业：系统可以在三维场景中标注项目周边的头部企业位置。点击可查看场所的特点介绍（文字、图片等）。</t>
    </r>
  </si>
  <si>
    <t>周边配套展示</t>
  </si>
  <si>
    <t>在沙盘大场景的基础上，通过三维立体动画的包装形式制作，展示15分钟范围内，可到达的周边重点配套
配套展示包括：
1、轨道交通：在沙盘大场景的基础上，通过三维立体动画的包装形式，以项目为中心的周边分层展示项目周边轨道交通路网（主要的轨道交通、主干道、高速路网、地铁站、轻轨等重点交通路网），交互上需要展示关键配套的距离示意（城市地标节点），可放大看关键配套图片/视频。重点突出地铁4号线、地铁22号线（在建）、18号线（规划中）、深广中轴城际，龙华轨道电车站点等
2、生态资源：展示项目周边的自然生态环境的信息以及人文资源，可以查看周边的自然资源、空气质量、水质状况等，以及城市的公共绿地和生态保护区的分布和规模，包括公园、湿地、自然保护区等。重点突出鹭湖科技公园、项目周边公园等资源，可以弹幕图片及漫游两种形式。
3、教育资源：展示项目周边的教育资源，可以查看周边的幼儿园、小学、中学、大学等教育资源，以及城市的文化场所的分布及规模。
4、医疗配套：系统可以在三维场景上标注项目周边的医疗资源位置。通过地图可以查看周边医院等场所的分布情况，并了解其相对项目的距离和位置关系，系统可以提供医疗设施的特点介绍，包括医院的规模、设备水平、专科特长等方面的信息。
5、商业配套：系统可以在三维场景中标注项目周边的商业配套资源位置。通过地图可以查看周边商场、超市、餐饮场所、娱乐设施等等场所的分布情况，并了解其对项目的距离和位置关系，点击可查看商业设备的特点介绍，包括商场的规模、品牌定位、主要品牌、主题特色等方面的信息。
6、文化休闲配套：系统可以在三维场景中标注项目周边的文化休闲配套位置。包括图书馆、文化馆、艺术馆、博物馆、大剧院等文化资源等，点击可查看场所的特点介绍（文字、图片等）。</t>
  </si>
  <si>
    <t>数字孪生体搭建
（3个地块）</t>
  </si>
  <si>
    <t>10-03-2宗地</t>
  </si>
  <si>
    <t>依据甲方确认并提供的建筑CAD资料、景观、效果图、施工文本等，创建对应的数字孪生体：
1、住宅：
①对模型材质进行渲染制作，最终效果可在系统中进行720°旋转、放大缩小，近处达到厘米级展示材质细节及颗粒度。
②能完美体现石材、干挂石材、陶板、金属漆、真石漆等材料的质感、金属工艺高精度模拟铝板、铜板等材料的拉丝金属质感，同时拉动时间轴线，可呈现不同时间段的柔和光影变化及反射。
③玻璃幕墙高精度模拟，low-e、弯钢、中空、彩釉等玻璃幕墙，根据透光率、反射率真实表现。同时拉动时间轴线，可呈现不同时间段柔和的光影变化及反射。
④模型深度达到L6级别（构建级），超高精度模拟建筑模型，画面精度4K呈现，通过建筑玻璃可进行每一户建筑透视，及阳光通过玻璃进入户内的深度。须高于国家标准白皮书要求。
2、商业：
①能详细准确还原建筑外部完整结构，最终效果可在系统中进行720°旋转、放大缩小，近处达到厘米级展示不同材质细节
②模型深度不低于L5级别，画面精度4K呈现。
3、公配：
①基础还原建筑完整外形
②模型深度不低于L4级别还原建筑模型；
4、保障房及回迁房：
①基础还原建筑完整外形，
②模型深度不低于L4级别还原建筑模型；
5、景观：依据甲方确认并提供的植被种植图和CAD施工图，创建对应的数字孪生体。</t>
  </si>
  <si>
    <t>m2</t>
  </si>
  <si>
    <r>
      <rPr>
        <sz val="9"/>
        <color theme="1"/>
        <rFont val="宋体"/>
        <charset val="134"/>
      </rPr>
      <t>结算时按按工规证中</t>
    </r>
    <r>
      <rPr>
        <sz val="9"/>
        <color rgb="FFFF0000"/>
        <rFont val="宋体"/>
        <charset val="134"/>
      </rPr>
      <t>可售住宅建筑面积</t>
    </r>
    <r>
      <rPr>
        <sz val="9"/>
        <color theme="1"/>
        <rFont val="宋体"/>
        <charset val="134"/>
      </rPr>
      <t>计算</t>
    </r>
  </si>
  <si>
    <r>
      <rPr>
        <sz val="9"/>
        <color theme="1"/>
        <rFont val="宋体"/>
        <charset val="134"/>
      </rPr>
      <t>结算时按按工规证中</t>
    </r>
    <r>
      <rPr>
        <sz val="9"/>
        <color rgb="FFFF0000"/>
        <rFont val="宋体"/>
        <charset val="134"/>
      </rPr>
      <t>商业建筑面积</t>
    </r>
    <r>
      <rPr>
        <sz val="9"/>
        <color theme="1"/>
        <rFont val="宋体"/>
        <charset val="134"/>
      </rPr>
      <t>计算</t>
    </r>
  </si>
  <si>
    <r>
      <rPr>
        <sz val="9"/>
        <color theme="1"/>
        <rFont val="宋体"/>
        <charset val="134"/>
      </rPr>
      <t>结算时按按工规证中</t>
    </r>
    <r>
      <rPr>
        <sz val="9"/>
        <color rgb="FFFF0000"/>
        <rFont val="宋体"/>
        <charset val="134"/>
      </rPr>
      <t>公共配套建筑面积</t>
    </r>
    <r>
      <rPr>
        <sz val="9"/>
        <color theme="1"/>
        <rFont val="宋体"/>
        <charset val="134"/>
      </rPr>
      <t>计算</t>
    </r>
  </si>
  <si>
    <r>
      <rPr>
        <sz val="9"/>
        <color theme="1"/>
        <rFont val="宋体"/>
        <charset val="134"/>
      </rPr>
      <t>结算时按最终</t>
    </r>
    <r>
      <rPr>
        <sz val="9"/>
        <color rgb="FFFF0000"/>
        <rFont val="宋体"/>
        <charset val="134"/>
      </rPr>
      <t>景观施工蓝图中的景观面积</t>
    </r>
    <r>
      <rPr>
        <sz val="9"/>
        <color theme="1"/>
        <rFont val="宋体"/>
        <charset val="134"/>
      </rPr>
      <t>计算</t>
    </r>
  </si>
  <si>
    <t>03-07宗地</t>
  </si>
  <si>
    <t>依据甲方确认并提供的建筑CAD资料、景观、效果图、施工文本等，创建对应的数字孪生体：
1、住宅：
①对模型材质进行渲染制作，最终效果可在系统中进行720°旋转、放大缩小，近处达到厘米级展示材质细节及颗粒度。
②能完美体现石材、干挂石材、陶板、金属漆、真石漆等材料的质感、金属工艺高精度模拟铝板、铜板等材料的拉丝金属质感，同时拉动时间轴线，可呈现不同时间段的柔和光影变化及反射。
③玻璃幕墙高精度模拟，low-e、弯钢、中空、彩釉等玻璃幕墙，根据透光率、反射率真实表现。同时拉动时间轴线，可呈现不同时间段柔和的光影变化及反射。
④模型深度达到L6级别（构建级），超高精度模拟建筑模型，画面精度4K呈现，通过建筑玻璃可进行每一户建筑透视，及阳光通过玻璃进入户内的深度。须高于国家标准白皮书要求。
2、商业：
①能详细准确还原建筑外部完整结构，最终效果可在系统中进行720°旋转、放大缩小，近处达到厘米级展示不同材质细节
②模型深度不低于L5级别，画面精度4K呈现。
3、公配：
①基础还原建筑完整外形，
②模型深度不低于L4级别还原建筑模型；
4、保障房及回迁房：
①基础还原建筑完整外形，
②模型深度不低于L4级别还原建筑模型；
5、景观：依据甲方确认并提供的植被种植图和CAD施工图，创建对应的数字孪生体。</t>
  </si>
  <si>
    <r>
      <rPr>
        <sz val="9"/>
        <color theme="1"/>
        <rFont val="宋体"/>
        <charset val="134"/>
      </rPr>
      <t>结算时按按工规证中</t>
    </r>
    <r>
      <rPr>
        <sz val="9"/>
        <color rgb="FFFF0000"/>
        <rFont val="宋体"/>
        <charset val="134"/>
      </rPr>
      <t>回迁住宅建筑面积</t>
    </r>
    <r>
      <rPr>
        <sz val="9"/>
        <color theme="1"/>
        <rFont val="宋体"/>
        <charset val="134"/>
      </rPr>
      <t>计算</t>
    </r>
  </si>
  <si>
    <t>11-02宗地</t>
  </si>
  <si>
    <r>
      <rPr>
        <sz val="9"/>
        <color theme="1"/>
        <rFont val="宋体"/>
        <charset val="134"/>
      </rPr>
      <t>结算时按按工规证中</t>
    </r>
    <r>
      <rPr>
        <sz val="9"/>
        <color rgb="FFFF0000"/>
        <rFont val="宋体"/>
        <charset val="134"/>
      </rPr>
      <t>保障性住房建筑面积</t>
    </r>
    <r>
      <rPr>
        <sz val="9"/>
        <color theme="1"/>
        <rFont val="宋体"/>
        <charset val="134"/>
      </rPr>
      <t>计算</t>
    </r>
  </si>
  <si>
    <t>项目概况
（3个地块）</t>
  </si>
  <si>
    <t>项目用地范围及经济指标展示</t>
  </si>
  <si>
    <t>结合项目三维场景对地块经济指标做可视化展示。依据甲方提供的项目用地红线图做可视化展示。</t>
  </si>
  <si>
    <t>个（地块）</t>
  </si>
  <si>
    <t>业态规划</t>
  </si>
  <si>
    <t>在项目沙盘建模基础上，通过三维立体动画，增加特效粒子包装，以及图文弹窗等形式，展示项目整体业态详细规划，包含项目地块园林配套以及不同产品、户型落位等信息；以及项目自身配套等业态布局规划落位等信息。</t>
  </si>
  <si>
    <t>地块内动线展示</t>
  </si>
  <si>
    <t>在项目本体沙盘模型平面的基础上，展示红线内地块内人行、车行等出入动线。</t>
  </si>
  <si>
    <t>建筑亮点
（立面/结构材料可视化）</t>
  </si>
  <si>
    <t>依据甲方提供的项目建筑外立面设计资料，通过特效粒子包装，可视化展示项目楼体外立面建筑工艺、立面设计、玻璃幕墙等用材及设计亮点。点击可查看外立面建筑的详细信息，用户可以通过材料模型查看外立面的细节、纹理、光影效果等，感受材料的真实感和视觉效果，便于用户了解主体建筑亮点。在展示项目外立面的同时结合三维动态剖面的形式展示材质工艺。分三个地块制作。</t>
  </si>
  <si>
    <t>景观规划展示</t>
  </si>
  <si>
    <t>园林全景漫游（第一人称）。根据建筑CAD图纸和效果图搭建筑模型、道路铺装、LOGO标识、景观方案、商业方案等，可固定路径控制行走，制作范围为单条连续路径200米内（常规速度的路径渲染），在漫游过程中可以观察任意方向随走随停，可抬头低头720°全方位体验园林氛围，没人操作的情况下自动漫游播放。</t>
  </si>
  <si>
    <t>10-03-2宗地会所/架空层
（标牌+效果图嵌入）</t>
  </si>
  <si>
    <t>根据甲方提供的架空层资料，高亮展示架空层分布位置以及效果图；</t>
  </si>
  <si>
    <t>03-07宗地会所/架空层
（标牌+效果图嵌入）</t>
  </si>
  <si>
    <t>11-02宗地会所/架空层
（标牌+效果图嵌入）</t>
  </si>
  <si>
    <t>人行归家动线
（第一人称）</t>
  </si>
  <si>
    <t>根据项目楼栋分布，设计多条人行归家动线视频，以第一人称视角仿真模拟项目内人行归家路线，可抬头低头720°全方位体验归家路线，充分展示沿途景观及人车分流等优势。含小地图导航轨迹展示。没人操作的情况下自动漫游播放。主要展示业主进入建筑内部后的动线，包括项目主入口、风雨连廊（雨景展示）、园林、入户大堂。</t>
  </si>
  <si>
    <t>车行归家动线
（第一人称）</t>
  </si>
  <si>
    <t>设置每个车行入口车行归家动线视频，以第一人称视角仿真模拟项目内车行归家路线，可抬头低头720°全方位体验归家路线，含小地图导航轨迹展示。没人操作的情况下自动漫游播放。主要展示项目主入口、地下车库、地下大堂。</t>
  </si>
  <si>
    <t>智能选房</t>
  </si>
  <si>
    <t>户型分布</t>
  </si>
  <si>
    <t>根据甲方提供的房源测绘表，可视化展示不同户型的分布位置，并可以嵌入营销使用的户型图资料。
1、10-03-2宗地共计4栋楼，展示7个户型的不同位置分布；
2、03-07宗地共计5栋楼（3栋可售+2栋回迁），展示6个户型的不同位置分布；
3、11-02宗地共计3栋楼（2栋可售+1栋保障房），展示规划户型的不同位置分布；</t>
  </si>
  <si>
    <t>一户一景</t>
  </si>
  <si>
    <t>在房源库筛选基础上，可进入项目内各楼栋、各楼层、各户型内的阳台，查看室外景观，并且可以任意拉动时间条，窗口720°查看外面实际景观，真实感受白天室内外视野光照变化。</t>
  </si>
  <si>
    <t>标准层抽拉展示</t>
  </si>
  <si>
    <t>每栋楼的标准层分解，通过抽拉式展示标准层平面，共计需完成9个楼栋标准层；
1、10-03-2宗地共计4栋楼，需打造4栋楼的标准层户型分布；
2、03-07宗地共计3栋楼，需要打造5栋楼的标准层户型分布；
3、11-02宗地共计2栋楼，需要打造3栋楼的标准层户型分布；</t>
  </si>
  <si>
    <t>楼栋</t>
  </si>
  <si>
    <t>户型讲解-白模形式</t>
  </si>
  <si>
    <t>以白模三维立体的形式、放大缩小、旋转任意角度互动查看所选的户型结构。功能分区介绍、赠送面积、进深等等。实现图文并茂的形式，同时加载户型彩页。共计15个户型
1、10-03-2宗地共计4栋楼，展示7个户型的不同位置分布，面积约720平米；
2、03-07宗地共计5栋楼（3栋可售+2栋回迁），展示6个户型的不同位置分布，面积约630平米；
3、11-02宗地共计3栋楼（2栋可售+1栋保障房），展示3个户型的不同位置分布，面积约280平米；</t>
  </si>
  <si>
    <t>个（户型）</t>
  </si>
  <si>
    <t>结算时按单地块对应不同户型数量分别计算，不同地块的相同户型独立计算</t>
  </si>
  <si>
    <t>视频解说</t>
  </si>
  <si>
    <t>简化版介绍视频</t>
  </si>
  <si>
    <t>将项目做成3分钟简化版介绍视频，可以设置配音，供销售讲解使用，三个地块做三个视频</t>
  </si>
  <si>
    <t>项目产品说明书视频</t>
  </si>
  <si>
    <t>从设计、施工、材料角度，结合图文、数据、体验等项目优势，提供建模、视频、截图素材给到影视公司。</t>
  </si>
  <si>
    <t>辅助功能</t>
  </si>
  <si>
    <t>楼栋风向分析</t>
  </si>
  <si>
    <t>对项目沙盘进行风向分析等</t>
  </si>
  <si>
    <t>片区现状规划切换</t>
  </si>
  <si>
    <t>在真实还原的城市场景基础上，可以进行片区现状场景和规划场景无延迟切换，要求城市现状场景与倾斜摄影内容一致，规划场景根据城市控规或效果图等资料建设。重点根据项目周边5公里范围内的城市规划、城市更新等情况，重点表现未来的城市发展变化及未来规划场景。</t>
  </si>
  <si>
    <t>开机动画/屏保画面</t>
  </si>
  <si>
    <t>1.将甲方提供的开机视频嵌入到系统内，启动系统的时候可以展示开机视频
2.启动系统及息屏时，展示项目元素的画面</t>
  </si>
  <si>
    <t>截图及导出</t>
  </si>
  <si>
    <t>基于制作仿真模拟后的系统场景，点击功能按钮快速截取系统高清效果图</t>
  </si>
  <si>
    <t>一键直播</t>
  </si>
  <si>
    <t>一键直播，打通系统与抖音、视频号等直播平台，实现人与系统同屏直播，同屏互动</t>
  </si>
  <si>
    <t>云渲染</t>
  </si>
  <si>
    <t>在系统制作完成后进行云渲染轻量化改造，在相应服务器及符合平台使用的网络部署后，赋能案场多端应用及拓客使用（需购置电脑主机及服务器）</t>
  </si>
  <si>
    <t>画笔工具</t>
  </si>
  <si>
    <t>四色画笔，方便配合营销使用、标注重点信息和讲解时使用</t>
  </si>
  <si>
    <t>效果图渲染</t>
  </si>
  <si>
    <t>根据甲方要求，针对数字孪生建模的特定角度进行渲染，渲染用于对外推广的效果图</t>
  </si>
  <si>
    <t>软件版本转制</t>
  </si>
  <si>
    <t>IPAD联动控制</t>
  </si>
  <si>
    <t>1在完成PC端口开发制作验收后，转制到iPad平板端.
2.可代替鼠标进行IPAD操作控制</t>
  </si>
  <si>
    <t>手机端转制</t>
  </si>
  <si>
    <t>在完成PC端口开发制作验收后，转制到手机端</t>
  </si>
  <si>
    <t>/</t>
  </si>
  <si>
    <t>附赠服务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</si>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</sst>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42"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10"/>
      <color theme="1"/>
      <name val="宋体"/>
      <charset val="134"/>
    </font>
    <font>
      <sz val="9"/>
      <color theme="1"/>
      <name val="宋体"/>
      <charset val="134"/>
    </font>
    <font>
      <sz val="9"/>
      <color rgb="FFC00000"/>
      <name val="宋体"/>
      <charset val="134"/>
    </font>
    <font>
      <b/>
      <sz val="9"/>
      <color theme="1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Times New Roman"/>
      <charset val="0"/>
    </font>
    <font>
      <sz val="9"/>
      <color rgb="FFFF0000"/>
      <name val="宋体"/>
      <charset val="134"/>
    </font>
    <font>
      <b/>
      <sz val="11"/>
      <color rgb="FFFF0000"/>
      <name val="宋体"/>
      <charset val="134"/>
    </font>
    <font>
      <b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16" applyNumberFormat="0" applyAlignment="0" applyProtection="0">
      <alignment vertical="center"/>
    </xf>
    <xf numFmtId="0" fontId="28" fillId="5" borderId="17" applyNumberFormat="0" applyAlignment="0" applyProtection="0">
      <alignment vertical="center"/>
    </xf>
    <xf numFmtId="0" fontId="29" fillId="5" borderId="16" applyNumberFormat="0" applyAlignment="0" applyProtection="0">
      <alignment vertical="center"/>
    </xf>
    <xf numFmtId="0" fontId="30" fillId="6" borderId="18" applyNumberFormat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14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0" fillId="0" borderId="0"/>
  </cellStyleXfs>
  <cellXfs count="7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43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10" fontId="8" fillId="2" borderId="3" xfId="0" applyNumberFormat="1" applyFont="1" applyFill="1" applyBorder="1" applyAlignment="1" applyProtection="1">
      <alignment horizontal="center" vertical="center"/>
      <protection locked="0"/>
    </xf>
    <xf numFmtId="43" fontId="8" fillId="0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 applyProtection="1">
      <protection locked="0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0" fontId="8" fillId="2" borderId="8" xfId="0" applyNumberFormat="1" applyFont="1" applyFill="1" applyBorder="1" applyAlignment="1" applyProtection="1">
      <alignment horizontal="center" vertical="center"/>
      <protection locked="0"/>
    </xf>
    <xf numFmtId="0" fontId="8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0" fontId="8" fillId="2" borderId="7" xfId="0" applyNumberFormat="1" applyFont="1" applyFill="1" applyBorder="1" applyAlignment="1" applyProtection="1">
      <alignment horizontal="center" vertical="center"/>
      <protection locked="0"/>
    </xf>
    <xf numFmtId="43" fontId="8" fillId="0" borderId="1" xfId="0" applyNumberFormat="1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176" fontId="10" fillId="0" borderId="9" xfId="0" applyNumberFormat="1" applyFont="1" applyFill="1" applyBorder="1" applyAlignment="1">
      <alignment horizontal="center" vertical="center"/>
    </xf>
    <xf numFmtId="43" fontId="10" fillId="0" borderId="9" xfId="0" applyNumberFormat="1" applyFont="1" applyFill="1" applyBorder="1" applyAlignment="1">
      <alignment vertical="center"/>
    </xf>
    <xf numFmtId="0" fontId="8" fillId="0" borderId="1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10" fontId="14" fillId="0" borderId="1" xfId="0" applyNumberFormat="1" applyFont="1" applyFill="1" applyBorder="1" applyAlignment="1">
      <alignment horizontal="center" vertical="center" wrapText="1"/>
    </xf>
    <xf numFmtId="43" fontId="14" fillId="0" borderId="1" xfId="0" applyNumberFormat="1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left" vertical="top" wrapText="1"/>
    </xf>
    <xf numFmtId="43" fontId="13" fillId="0" borderId="1" xfId="0" applyNumberFormat="1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left" vertical="top" wrapText="1"/>
    </xf>
    <xf numFmtId="0" fontId="17" fillId="0" borderId="0" xfId="0" applyFont="1" applyFill="1" applyBorder="1" applyAlignment="1"/>
    <xf numFmtId="0" fontId="18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vertical="center"/>
    </xf>
    <xf numFmtId="0" fontId="16" fillId="0" borderId="0" xfId="0" applyFont="1" applyFill="1" applyBorder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/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4" xfId="49"/>
    <cellStyle name="常规_Storage equipment" xfId="50"/>
    <cellStyle name="Normal 38" xfId="51"/>
    <cellStyle name="Normal 21" xfId="52"/>
    <cellStyle name="常规_Conference &amp; Office Equipment" xfId="53"/>
    <cellStyle name="常规 3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view="pageBreakPreview" zoomScaleNormal="130" workbookViewId="0">
      <selection activeCell="A1" sqref="A1:F10"/>
    </sheetView>
  </sheetViews>
  <sheetFormatPr defaultColWidth="9" defaultRowHeight="14.25" outlineLevelCol="5"/>
  <cols>
    <col min="1" max="1" width="6.75" style="55" customWidth="1"/>
    <col min="2" max="4" width="14" style="55" customWidth="1"/>
    <col min="5" max="5" width="22.375" style="55" customWidth="1"/>
    <col min="6" max="6" width="48.1" style="55" customWidth="1"/>
    <col min="7" max="16384" width="9" style="55"/>
  </cols>
  <sheetData>
    <row r="1" ht="39" customHeight="1" spans="1:6">
      <c r="A1" s="56" t="s">
        <v>0</v>
      </c>
      <c r="B1" s="56"/>
      <c r="C1" s="56"/>
      <c r="D1" s="56"/>
      <c r="E1" s="56"/>
      <c r="F1" s="57"/>
    </row>
    <row r="2" ht="36" customHeight="1" spans="1:6">
      <c r="A2" s="58" t="s">
        <v>1</v>
      </c>
      <c r="B2" s="58" t="s">
        <v>2</v>
      </c>
      <c r="C2" s="59" t="s">
        <v>3</v>
      </c>
      <c r="D2" s="59" t="s">
        <v>4</v>
      </c>
      <c r="E2" s="59" t="s">
        <v>5</v>
      </c>
      <c r="F2" s="60" t="s">
        <v>6</v>
      </c>
    </row>
    <row r="3" ht="142" customHeight="1" spans="1:6">
      <c r="A3" s="61">
        <v>1</v>
      </c>
      <c r="B3" s="62" t="s">
        <v>7</v>
      </c>
      <c r="C3" s="63">
        <v>827947.8</v>
      </c>
      <c r="D3" s="64">
        <f>'报价清单 '!H6</f>
        <v>0</v>
      </c>
      <c r="E3" s="65">
        <f>'报价清单 '!J56</f>
        <v>827947.8</v>
      </c>
      <c r="F3" s="66" t="s">
        <v>8</v>
      </c>
    </row>
    <row r="4" ht="96" customHeight="1" spans="1:6">
      <c r="A4" s="61">
        <v>2</v>
      </c>
      <c r="B4" s="61" t="s">
        <v>9</v>
      </c>
      <c r="C4" s="67" t="str">
        <f>SUBSTITUTE(SUBSTITUTE(IF(C3&lt;0,"负","")&amp;TEXT(INT(ABS(C3)),"[DBNum2]")&amp;"元"&amp;IF(INT(ABS(C3)*10)-INT(ABS(C3))*10=0,IF(INT(ABS(C3))=0,"","零"),TEXT(INT(ABS(C3)*10)-INT(ABS(C3))*10,"[DBNum2]")&amp;"角")&amp;IF(INT(ABS(C3)*100)-INT(ABS(C3)*10)*10=0,"整",TEXT(INT(ABS(C3)*100)-INT(ABS(C3)*10)*10,"[DBNum2]")&amp;"分"),"零角","零"),"零分","")</f>
        <v>捌拾贰万柒仟玖佰肆拾柒元捌角整</v>
      </c>
      <c r="D4" s="67"/>
      <c r="E4" s="67" t="str">
        <f>SUBSTITUTE(SUBSTITUTE(IF(E3&lt;0,"负","")&amp;TEXT(INT(ABS(E3)),"[DBNum2]")&amp;"元"&amp;IF(INT(ABS(E3)*10)-INT(ABS(E3))*10=0,IF(INT(ABS(E3))=0,"","零"),TEXT(INT(ABS(E3)*10)-INT(ABS(E3))*10,"[DBNum2]")&amp;"角")&amp;IF(INT(ABS(E3)*100)-INT(ABS(E3)*10)*10=0,"整",TEXT(INT(ABS(E3)*100)-INT(ABS(E3)*10)*10,"[DBNum2]")&amp;"分"),"零角","零"),"零分","")</f>
        <v>捌拾贰万柒仟玖佰肆拾柒元捌角整</v>
      </c>
      <c r="F4" s="68"/>
    </row>
    <row r="5" spans="1:6">
      <c r="A5" s="69"/>
      <c r="B5" s="69"/>
      <c r="C5" s="69"/>
      <c r="D5" s="69"/>
      <c r="E5" s="69"/>
      <c r="F5" s="69"/>
    </row>
    <row r="6" s="54" customFormat="1" ht="12" spans="1:6">
      <c r="A6" s="70" t="s">
        <v>10</v>
      </c>
      <c r="B6" s="70"/>
      <c r="C6" s="70"/>
      <c r="D6" s="70"/>
      <c r="E6" s="70"/>
      <c r="F6" s="71"/>
    </row>
    <row r="7" spans="1:6">
      <c r="A7" s="72" t="s">
        <v>11</v>
      </c>
      <c r="B7" s="72"/>
      <c r="C7" s="72"/>
      <c r="D7" s="72"/>
      <c r="E7" s="72"/>
      <c r="F7" s="69"/>
    </row>
    <row r="8" ht="15" spans="1:6">
      <c r="A8" s="72"/>
      <c r="B8" s="73" t="s">
        <v>12</v>
      </c>
      <c r="C8" s="73"/>
      <c r="D8" s="73"/>
      <c r="E8" s="74"/>
      <c r="F8" s="69"/>
    </row>
    <row r="9" spans="1:6">
      <c r="A9" s="72"/>
      <c r="B9" s="75"/>
      <c r="C9" s="75"/>
      <c r="D9" s="75"/>
      <c r="E9" s="74"/>
      <c r="F9" s="69"/>
    </row>
    <row r="10" spans="1:6">
      <c r="A10" s="72"/>
      <c r="B10" s="73" t="s">
        <v>13</v>
      </c>
      <c r="C10" s="73"/>
      <c r="D10" s="73"/>
      <c r="E10" s="74"/>
      <c r="F10" s="69"/>
    </row>
  </sheetData>
  <sheetProtection algorithmName="SHA-512" hashValue="3IlE65ig0lYW1MO8GUPHZyNTjXChXI323JOJ9RWOv1iucR+JTgBXft7uXvTgz5CBGgAw2icAsxBc4QbfhtAfOg==" saltValue="SO0jq2FqApt6TsNExUBW0g==" spinCount="100000" sheet="1" selectLockedCells="1" selectUnlockedCells="1" objects="1"/>
  <mergeCells count="4">
    <mergeCell ref="A1:F1"/>
    <mergeCell ref="A6:F6"/>
    <mergeCell ref="A7:E7"/>
    <mergeCell ref="F3:F4"/>
  </mergeCells>
  <pageMargins left="0.75" right="0.75" top="1" bottom="1" header="0.5" footer="0.5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6"/>
  <sheetViews>
    <sheetView tabSelected="1" view="pageBreakPreview" zoomScale="115" zoomScaleNormal="100" topLeftCell="A30" workbookViewId="0">
      <selection activeCell="H6" sqref="H6:H55"/>
    </sheetView>
  </sheetViews>
  <sheetFormatPr defaultColWidth="8.8" defaultRowHeight="14.25"/>
  <cols>
    <col min="1" max="1" width="7.8" style="3" customWidth="1"/>
    <col min="2" max="2" width="14.125" style="3" customWidth="1"/>
    <col min="3" max="3" width="13.8" style="3" customWidth="1"/>
    <col min="4" max="4" width="37.125" style="3" customWidth="1"/>
    <col min="5" max="5" width="6" style="3" customWidth="1"/>
    <col min="6" max="6" width="7.5" style="3" customWidth="1"/>
    <col min="7" max="7" width="12.875" style="4" customWidth="1"/>
    <col min="8" max="8" width="13.8" style="4" customWidth="1"/>
    <col min="9" max="9" width="10.25" style="4" customWidth="1"/>
    <col min="10" max="10" width="13.9" style="3" customWidth="1"/>
    <col min="11" max="11" width="15.875" style="3" customWidth="1"/>
    <col min="12" max="16384" width="8.8" style="3"/>
  </cols>
  <sheetData>
    <row r="1" ht="34" customHeight="1" spans="1:16">
      <c r="A1" s="5" t="s">
        <v>14</v>
      </c>
      <c r="B1" s="5"/>
      <c r="C1" s="5"/>
      <c r="D1" s="5"/>
      <c r="E1" s="5"/>
      <c r="F1" s="5"/>
      <c r="G1" s="6"/>
      <c r="H1" s="6"/>
      <c r="I1" s="6"/>
      <c r="J1" s="5"/>
      <c r="K1" s="7"/>
    </row>
    <row r="2" s="1" customFormat="1" ht="25" customHeight="1" spans="1:16">
      <c r="A2" s="8" t="s">
        <v>15</v>
      </c>
      <c r="B2" s="8"/>
      <c r="C2" s="8"/>
      <c r="D2" s="8"/>
      <c r="E2" s="8"/>
      <c r="F2" s="8"/>
      <c r="G2" s="9"/>
      <c r="H2" s="9"/>
      <c r="I2" s="9"/>
      <c r="J2" s="8"/>
      <c r="K2" s="10"/>
    </row>
    <row r="3" s="1" customFormat="1" ht="107" customHeight="1" spans="1:16">
      <c r="A3" s="11" t="s">
        <v>16</v>
      </c>
      <c r="B3" s="12"/>
      <c r="C3" s="12"/>
      <c r="D3" s="12"/>
      <c r="E3" s="12"/>
      <c r="F3" s="12"/>
      <c r="G3" s="13"/>
      <c r="H3" s="13"/>
      <c r="I3" s="13"/>
      <c r="J3" s="12"/>
      <c r="K3" s="14"/>
    </row>
    <row r="4" s="1" customFormat="1" ht="25" customHeight="1" spans="1:16">
      <c r="A4" s="15" t="s">
        <v>1</v>
      </c>
      <c r="B4" s="16" t="s">
        <v>17</v>
      </c>
      <c r="C4" s="15" t="s">
        <v>18</v>
      </c>
      <c r="D4" s="15" t="s">
        <v>19</v>
      </c>
      <c r="E4" s="17" t="s">
        <v>20</v>
      </c>
      <c r="F4" s="18" t="s">
        <v>21</v>
      </c>
      <c r="G4" s="19" t="s">
        <v>22</v>
      </c>
      <c r="H4" s="20" t="s">
        <v>23</v>
      </c>
      <c r="I4" s="21"/>
      <c r="J4" s="22"/>
      <c r="K4" s="23" t="s">
        <v>6</v>
      </c>
    </row>
    <row r="5" s="1" customFormat="1" ht="25" customHeight="1" spans="1:16">
      <c r="A5" s="15"/>
      <c r="B5" s="16"/>
      <c r="C5" s="15"/>
      <c r="D5" s="15"/>
      <c r="E5" s="24"/>
      <c r="F5" s="18"/>
      <c r="G5" s="19"/>
      <c r="H5" s="25" t="s">
        <v>4</v>
      </c>
      <c r="I5" s="18" t="s">
        <v>24</v>
      </c>
      <c r="J5" s="26" t="s">
        <v>25</v>
      </c>
      <c r="K5" s="23"/>
    </row>
    <row r="6" s="2" customFormat="1" ht="97" customHeight="1" spans="1:16">
      <c r="A6" s="27">
        <v>1</v>
      </c>
      <c r="B6" s="28" t="s">
        <v>26</v>
      </c>
      <c r="C6" s="27" t="s">
        <v>27</v>
      </c>
      <c r="D6" s="29" t="s">
        <v>28</v>
      </c>
      <c r="E6" s="27" t="s">
        <v>29</v>
      </c>
      <c r="F6" s="27">
        <v>1</v>
      </c>
      <c r="G6" s="30">
        <v>16250</v>
      </c>
      <c r="H6" s="31"/>
      <c r="I6" s="30">
        <f>G6*(1-$H$6)</f>
        <v>16250</v>
      </c>
      <c r="J6" s="32">
        <f>F6*I6</f>
        <v>16250</v>
      </c>
      <c r="K6" s="27"/>
      <c r="P6" s="33"/>
    </row>
    <row r="7" s="2" customFormat="1" ht="60" customHeight="1" spans="1:16">
      <c r="A7" s="27">
        <v>2</v>
      </c>
      <c r="B7" s="34"/>
      <c r="C7" s="27" t="s">
        <v>30</v>
      </c>
      <c r="D7" s="35" t="s">
        <v>31</v>
      </c>
      <c r="E7" s="27" t="s">
        <v>29</v>
      </c>
      <c r="F7" s="27">
        <v>1</v>
      </c>
      <c r="G7" s="30">
        <v>13250</v>
      </c>
      <c r="H7" s="36"/>
      <c r="I7" s="30">
        <f t="shared" ref="I7:I54" si="0">G7*(1-$H$6)</f>
        <v>13250</v>
      </c>
      <c r="J7" s="32">
        <f t="shared" ref="J7:J54" si="1">F7*I7</f>
        <v>13250</v>
      </c>
      <c r="K7" s="27"/>
    </row>
    <row r="8" s="2" customFormat="1" ht="60" customHeight="1" spans="1:16">
      <c r="A8" s="27">
        <v>3</v>
      </c>
      <c r="B8" s="37"/>
      <c r="C8" s="38" t="s">
        <v>32</v>
      </c>
      <c r="D8" s="39" t="s">
        <v>33</v>
      </c>
      <c r="E8" s="38" t="s">
        <v>29</v>
      </c>
      <c r="F8" s="38">
        <v>1</v>
      </c>
      <c r="G8" s="30">
        <v>5750</v>
      </c>
      <c r="H8" s="36"/>
      <c r="I8" s="30">
        <f t="shared" si="0"/>
        <v>5750</v>
      </c>
      <c r="J8" s="32">
        <f t="shared" si="1"/>
        <v>5750</v>
      </c>
      <c r="K8" s="38"/>
    </row>
    <row r="9" s="2" customFormat="1" ht="60" customHeight="1" spans="1:16">
      <c r="A9" s="27">
        <v>4</v>
      </c>
      <c r="B9" s="40"/>
      <c r="C9" s="27" t="s">
        <v>34</v>
      </c>
      <c r="D9" s="35" t="s">
        <v>35</v>
      </c>
      <c r="E9" s="27" t="s">
        <v>29</v>
      </c>
      <c r="F9" s="38">
        <v>1</v>
      </c>
      <c r="G9" s="30">
        <v>6250</v>
      </c>
      <c r="H9" s="36"/>
      <c r="I9" s="30">
        <f t="shared" si="0"/>
        <v>6250</v>
      </c>
      <c r="J9" s="32">
        <f t="shared" si="1"/>
        <v>6250</v>
      </c>
      <c r="K9" s="27"/>
    </row>
    <row r="10" s="2" customFormat="1" ht="52" customHeight="1" spans="1:16">
      <c r="A10" s="27">
        <v>5</v>
      </c>
      <c r="B10" s="41" t="s">
        <v>36</v>
      </c>
      <c r="C10" s="27" t="s">
        <v>37</v>
      </c>
      <c r="D10" s="35" t="s">
        <v>38</v>
      </c>
      <c r="E10" s="27" t="s">
        <v>29</v>
      </c>
      <c r="F10" s="27">
        <v>1</v>
      </c>
      <c r="G10" s="30">
        <v>5000</v>
      </c>
      <c r="H10" s="36"/>
      <c r="I10" s="30">
        <f t="shared" si="0"/>
        <v>5000</v>
      </c>
      <c r="J10" s="32">
        <f t="shared" si="1"/>
        <v>5000</v>
      </c>
      <c r="K10" s="27"/>
    </row>
    <row r="11" s="2" customFormat="1" ht="101.25" spans="1:16">
      <c r="A11" s="27">
        <v>6</v>
      </c>
      <c r="B11" s="27" t="s">
        <v>39</v>
      </c>
      <c r="C11" s="27" t="s">
        <v>40</v>
      </c>
      <c r="D11" s="29" t="s">
        <v>41</v>
      </c>
      <c r="E11" s="27" t="s">
        <v>29</v>
      </c>
      <c r="F11" s="27">
        <v>1</v>
      </c>
      <c r="G11" s="30">
        <v>55000</v>
      </c>
      <c r="H11" s="36"/>
      <c r="I11" s="30">
        <f t="shared" si="0"/>
        <v>55000</v>
      </c>
      <c r="J11" s="32">
        <f t="shared" si="1"/>
        <v>55000</v>
      </c>
      <c r="K11" s="27"/>
    </row>
    <row r="12" s="2" customFormat="1" ht="60" customHeight="1" spans="1:16">
      <c r="A12" s="27">
        <v>7</v>
      </c>
      <c r="B12" s="28" t="s">
        <v>42</v>
      </c>
      <c r="C12" s="27" t="s">
        <v>43</v>
      </c>
      <c r="D12" s="35" t="s">
        <v>44</v>
      </c>
      <c r="E12" s="27" t="s">
        <v>29</v>
      </c>
      <c r="F12" s="27">
        <v>1</v>
      </c>
      <c r="G12" s="30">
        <v>8700</v>
      </c>
      <c r="H12" s="36"/>
      <c r="I12" s="30">
        <f t="shared" si="0"/>
        <v>8700</v>
      </c>
      <c r="J12" s="32">
        <f t="shared" si="1"/>
        <v>8700</v>
      </c>
      <c r="K12" s="27"/>
    </row>
    <row r="13" s="2" customFormat="1" ht="60" customHeight="1" spans="1:16">
      <c r="A13" s="27">
        <v>8</v>
      </c>
      <c r="B13" s="27" t="s">
        <v>45</v>
      </c>
      <c r="C13" s="27" t="s">
        <v>46</v>
      </c>
      <c r="D13" s="35" t="s">
        <v>47</v>
      </c>
      <c r="E13" s="27" t="s">
        <v>29</v>
      </c>
      <c r="F13" s="27">
        <v>1</v>
      </c>
      <c r="G13" s="30">
        <v>8450</v>
      </c>
      <c r="H13" s="36"/>
      <c r="I13" s="30">
        <f t="shared" si="0"/>
        <v>8450</v>
      </c>
      <c r="J13" s="32">
        <f t="shared" si="1"/>
        <v>8450</v>
      </c>
      <c r="K13" s="27"/>
    </row>
    <row r="14" s="2" customFormat="1" ht="45" spans="1:16">
      <c r="A14" s="27">
        <v>9</v>
      </c>
      <c r="B14" s="27"/>
      <c r="C14" s="38" t="s">
        <v>48</v>
      </c>
      <c r="D14" s="39" t="s">
        <v>49</v>
      </c>
      <c r="E14" s="27" t="s">
        <v>29</v>
      </c>
      <c r="F14" s="27">
        <v>1</v>
      </c>
      <c r="G14" s="30">
        <v>8450</v>
      </c>
      <c r="H14" s="36"/>
      <c r="I14" s="30">
        <f t="shared" si="0"/>
        <v>8450</v>
      </c>
      <c r="J14" s="32">
        <f t="shared" si="1"/>
        <v>8450</v>
      </c>
      <c r="K14" s="27"/>
    </row>
    <row r="15" s="2" customFormat="1" ht="125" customHeight="1" spans="1:16">
      <c r="A15" s="27">
        <v>10</v>
      </c>
      <c r="B15" s="27"/>
      <c r="C15" s="38" t="s">
        <v>50</v>
      </c>
      <c r="D15" s="39" t="s">
        <v>51</v>
      </c>
      <c r="E15" s="27" t="s">
        <v>29</v>
      </c>
      <c r="F15" s="38">
        <v>1</v>
      </c>
      <c r="G15" s="30">
        <v>8450</v>
      </c>
      <c r="H15" s="36"/>
      <c r="I15" s="30">
        <f t="shared" si="0"/>
        <v>8450</v>
      </c>
      <c r="J15" s="32">
        <f t="shared" si="1"/>
        <v>8450</v>
      </c>
      <c r="K15" s="27"/>
    </row>
    <row r="16" s="2" customFormat="1" ht="409" customHeight="1" spans="1:16">
      <c r="A16" s="27">
        <v>11</v>
      </c>
      <c r="B16" s="27"/>
      <c r="C16" s="27" t="s">
        <v>52</v>
      </c>
      <c r="D16" s="29" t="s">
        <v>53</v>
      </c>
      <c r="E16" s="27" t="s">
        <v>29</v>
      </c>
      <c r="F16" s="27">
        <v>1</v>
      </c>
      <c r="G16" s="30">
        <v>28750</v>
      </c>
      <c r="H16" s="36"/>
      <c r="I16" s="30">
        <f t="shared" si="0"/>
        <v>28750</v>
      </c>
      <c r="J16" s="32">
        <f t="shared" si="1"/>
        <v>28750</v>
      </c>
      <c r="K16" s="27"/>
    </row>
    <row r="17" s="2" customFormat="1" ht="88" customHeight="1" spans="1:11">
      <c r="A17" s="27">
        <v>12</v>
      </c>
      <c r="B17" s="34" t="s">
        <v>54</v>
      </c>
      <c r="C17" s="28" t="s">
        <v>55</v>
      </c>
      <c r="D17" s="42" t="s">
        <v>56</v>
      </c>
      <c r="E17" s="27" t="s">
        <v>57</v>
      </c>
      <c r="F17" s="27">
        <v>91725</v>
      </c>
      <c r="G17" s="30">
        <v>0.6</v>
      </c>
      <c r="H17" s="36"/>
      <c r="I17" s="30">
        <f t="shared" si="0"/>
        <v>0.6</v>
      </c>
      <c r="J17" s="32">
        <f t="shared" si="1"/>
        <v>55035</v>
      </c>
      <c r="K17" s="27" t="s">
        <v>58</v>
      </c>
    </row>
    <row r="18" s="2" customFormat="1" ht="83" customHeight="1" spans="1:11">
      <c r="A18" s="27">
        <v>13</v>
      </c>
      <c r="B18" s="34"/>
      <c r="C18" s="34"/>
      <c r="D18" s="43"/>
      <c r="E18" s="27" t="s">
        <v>57</v>
      </c>
      <c r="F18" s="27">
        <v>3000</v>
      </c>
      <c r="G18" s="30">
        <v>0.7</v>
      </c>
      <c r="H18" s="36"/>
      <c r="I18" s="30">
        <f t="shared" si="0"/>
        <v>0.7</v>
      </c>
      <c r="J18" s="32">
        <f t="shared" si="1"/>
        <v>2100</v>
      </c>
      <c r="K18" s="27" t="s">
        <v>59</v>
      </c>
    </row>
    <row r="19" s="2" customFormat="1" ht="91" customHeight="1" spans="1:11">
      <c r="A19" s="27">
        <v>14</v>
      </c>
      <c r="B19" s="34"/>
      <c r="C19" s="34"/>
      <c r="D19" s="43"/>
      <c r="E19" s="27" t="s">
        <v>57</v>
      </c>
      <c r="F19" s="27">
        <v>8990</v>
      </c>
      <c r="G19" s="30">
        <v>0.3</v>
      </c>
      <c r="H19" s="36"/>
      <c r="I19" s="30">
        <f t="shared" si="0"/>
        <v>0.3</v>
      </c>
      <c r="J19" s="32">
        <f t="shared" si="1"/>
        <v>2697</v>
      </c>
      <c r="K19" s="27" t="s">
        <v>60</v>
      </c>
    </row>
    <row r="20" s="2" customFormat="1" ht="86" customHeight="1" spans="1:11">
      <c r="A20" s="27">
        <v>15</v>
      </c>
      <c r="B20" s="34"/>
      <c r="C20" s="34"/>
      <c r="D20" s="43"/>
      <c r="E20" s="27" t="s">
        <v>57</v>
      </c>
      <c r="F20" s="27">
        <v>6906</v>
      </c>
      <c r="G20" s="30">
        <v>0.7</v>
      </c>
      <c r="H20" s="36"/>
      <c r="I20" s="30">
        <f t="shared" si="0"/>
        <v>0.7</v>
      </c>
      <c r="J20" s="32">
        <f t="shared" si="1"/>
        <v>4834.2</v>
      </c>
      <c r="K20" s="27" t="s">
        <v>61</v>
      </c>
    </row>
    <row r="21" s="2" customFormat="1" ht="85" customHeight="1" spans="1:11">
      <c r="A21" s="27">
        <v>16</v>
      </c>
      <c r="B21" s="34"/>
      <c r="C21" s="28" t="s">
        <v>62</v>
      </c>
      <c r="D21" s="42" t="s">
        <v>63</v>
      </c>
      <c r="E21" s="27" t="s">
        <v>57</v>
      </c>
      <c r="F21" s="27">
        <v>71008</v>
      </c>
      <c r="G21" s="30">
        <v>0.6</v>
      </c>
      <c r="H21" s="36"/>
      <c r="I21" s="30">
        <f t="shared" si="0"/>
        <v>0.6</v>
      </c>
      <c r="J21" s="32">
        <f t="shared" si="1"/>
        <v>42604.8</v>
      </c>
      <c r="K21" s="27" t="s">
        <v>58</v>
      </c>
    </row>
    <row r="22" s="2" customFormat="1" ht="80" customHeight="1" spans="1:11">
      <c r="A22" s="27">
        <v>17</v>
      </c>
      <c r="B22" s="34"/>
      <c r="C22" s="34"/>
      <c r="D22" s="43"/>
      <c r="E22" s="27" t="s">
        <v>57</v>
      </c>
      <c r="F22" s="27">
        <v>3000</v>
      </c>
      <c r="G22" s="30">
        <v>0.7</v>
      </c>
      <c r="H22" s="36"/>
      <c r="I22" s="30">
        <f t="shared" si="0"/>
        <v>0.7</v>
      </c>
      <c r="J22" s="32">
        <f t="shared" si="1"/>
        <v>2100</v>
      </c>
      <c r="K22" s="27" t="s">
        <v>59</v>
      </c>
    </row>
    <row r="23" s="2" customFormat="1" ht="75" customHeight="1" spans="1:11">
      <c r="A23" s="27">
        <v>18</v>
      </c>
      <c r="B23" s="34"/>
      <c r="C23" s="34"/>
      <c r="D23" s="43"/>
      <c r="E23" s="27" t="s">
        <v>57</v>
      </c>
      <c r="F23" s="27">
        <v>43772</v>
      </c>
      <c r="G23" s="30">
        <v>0.35</v>
      </c>
      <c r="H23" s="36"/>
      <c r="I23" s="30">
        <f t="shared" si="0"/>
        <v>0.35</v>
      </c>
      <c r="J23" s="32">
        <f t="shared" si="1"/>
        <v>15320.2</v>
      </c>
      <c r="K23" s="27" t="s">
        <v>64</v>
      </c>
    </row>
    <row r="24" s="2" customFormat="1" ht="73" customHeight="1" spans="1:11">
      <c r="A24" s="27">
        <v>19</v>
      </c>
      <c r="B24" s="34"/>
      <c r="C24" s="34"/>
      <c r="D24" s="43"/>
      <c r="E24" s="27" t="s">
        <v>57</v>
      </c>
      <c r="F24" s="27">
        <v>11920</v>
      </c>
      <c r="G24" s="30">
        <v>0.3</v>
      </c>
      <c r="H24" s="36"/>
      <c r="I24" s="30">
        <f t="shared" si="0"/>
        <v>0.3</v>
      </c>
      <c r="J24" s="32">
        <f t="shared" si="1"/>
        <v>3576</v>
      </c>
      <c r="K24" s="27" t="s">
        <v>60</v>
      </c>
    </row>
    <row r="25" s="2" customFormat="1" ht="62" customHeight="1" spans="1:11">
      <c r="A25" s="27">
        <v>20</v>
      </c>
      <c r="B25" s="34"/>
      <c r="C25" s="40"/>
      <c r="D25" s="43"/>
      <c r="E25" s="27" t="s">
        <v>57</v>
      </c>
      <c r="F25" s="27">
        <v>8580</v>
      </c>
      <c r="G25" s="30">
        <v>0.7</v>
      </c>
      <c r="H25" s="36"/>
      <c r="I25" s="30">
        <f t="shared" si="0"/>
        <v>0.7</v>
      </c>
      <c r="J25" s="32">
        <f t="shared" si="1"/>
        <v>6006</v>
      </c>
      <c r="K25" s="27" t="s">
        <v>61</v>
      </c>
    </row>
    <row r="26" s="2" customFormat="1" ht="63" customHeight="1" spans="1:11">
      <c r="A26" s="27">
        <v>21</v>
      </c>
      <c r="B26" s="34"/>
      <c r="C26" s="28" t="s">
        <v>65</v>
      </c>
      <c r="D26" s="42" t="s">
        <v>63</v>
      </c>
      <c r="E26" s="27" t="s">
        <v>57</v>
      </c>
      <c r="F26" s="27">
        <v>41710</v>
      </c>
      <c r="G26" s="30">
        <v>0.6</v>
      </c>
      <c r="H26" s="36"/>
      <c r="I26" s="30">
        <f t="shared" si="0"/>
        <v>0.6</v>
      </c>
      <c r="J26" s="32">
        <f t="shared" si="1"/>
        <v>25026</v>
      </c>
      <c r="K26" s="27" t="s">
        <v>58</v>
      </c>
    </row>
    <row r="27" s="2" customFormat="1" ht="70" customHeight="1" spans="1:11">
      <c r="A27" s="27">
        <v>22</v>
      </c>
      <c r="B27" s="34"/>
      <c r="C27" s="34"/>
      <c r="D27" s="43"/>
      <c r="E27" s="27" t="s">
        <v>57</v>
      </c>
      <c r="F27" s="27">
        <v>3000</v>
      </c>
      <c r="G27" s="30">
        <v>0.7</v>
      </c>
      <c r="H27" s="36"/>
      <c r="I27" s="30">
        <f t="shared" si="0"/>
        <v>0.7</v>
      </c>
      <c r="J27" s="32">
        <f t="shared" si="1"/>
        <v>2100</v>
      </c>
      <c r="K27" s="27" t="s">
        <v>59</v>
      </c>
    </row>
    <row r="28" s="2" customFormat="1" ht="67" customHeight="1" spans="1:11">
      <c r="A28" s="27">
        <v>23</v>
      </c>
      <c r="B28" s="34"/>
      <c r="C28" s="34"/>
      <c r="D28" s="43"/>
      <c r="E28" s="27" t="s">
        <v>57</v>
      </c>
      <c r="F28" s="27">
        <v>13780</v>
      </c>
      <c r="G28" s="30">
        <v>0.35</v>
      </c>
      <c r="H28" s="36"/>
      <c r="I28" s="30">
        <f t="shared" si="0"/>
        <v>0.35</v>
      </c>
      <c r="J28" s="32">
        <f t="shared" si="1"/>
        <v>4823</v>
      </c>
      <c r="K28" s="27" t="s">
        <v>66</v>
      </c>
    </row>
    <row r="29" s="2" customFormat="1" ht="73" customHeight="1" spans="1:11">
      <c r="A29" s="27">
        <v>24</v>
      </c>
      <c r="B29" s="34"/>
      <c r="C29" s="40"/>
      <c r="D29" s="43"/>
      <c r="E29" s="27" t="s">
        <v>57</v>
      </c>
      <c r="F29" s="27">
        <v>4108</v>
      </c>
      <c r="G29" s="30">
        <v>0.7</v>
      </c>
      <c r="H29" s="36"/>
      <c r="I29" s="30">
        <f t="shared" si="0"/>
        <v>0.7</v>
      </c>
      <c r="J29" s="32">
        <f t="shared" si="1"/>
        <v>2875.6</v>
      </c>
      <c r="K29" s="27" t="s">
        <v>61</v>
      </c>
    </row>
    <row r="30" s="2" customFormat="1" ht="52" customHeight="1" spans="1:11">
      <c r="A30" s="27">
        <v>25</v>
      </c>
      <c r="B30" s="28" t="s">
        <v>67</v>
      </c>
      <c r="C30" s="27" t="s">
        <v>68</v>
      </c>
      <c r="D30" s="35" t="s">
        <v>69</v>
      </c>
      <c r="E30" s="27" t="s">
        <v>70</v>
      </c>
      <c r="F30" s="27">
        <v>3</v>
      </c>
      <c r="G30" s="30">
        <v>9700</v>
      </c>
      <c r="H30" s="36"/>
      <c r="I30" s="30">
        <f t="shared" si="0"/>
        <v>9700</v>
      </c>
      <c r="J30" s="32">
        <f t="shared" si="1"/>
        <v>29100</v>
      </c>
      <c r="K30" s="27"/>
    </row>
    <row r="31" s="2" customFormat="1" ht="56.25" spans="1:11">
      <c r="A31" s="27">
        <v>26</v>
      </c>
      <c r="B31" s="34"/>
      <c r="C31" s="27" t="s">
        <v>71</v>
      </c>
      <c r="D31" s="35" t="s">
        <v>72</v>
      </c>
      <c r="E31" s="27" t="s">
        <v>70</v>
      </c>
      <c r="F31" s="27">
        <v>3</v>
      </c>
      <c r="G31" s="30">
        <v>3750</v>
      </c>
      <c r="H31" s="36"/>
      <c r="I31" s="30">
        <f t="shared" si="0"/>
        <v>3750</v>
      </c>
      <c r="J31" s="32">
        <f t="shared" si="1"/>
        <v>11250</v>
      </c>
      <c r="K31" s="27"/>
    </row>
    <row r="32" s="2" customFormat="1" ht="60" customHeight="1" spans="1:11">
      <c r="A32" s="27">
        <v>27</v>
      </c>
      <c r="B32" s="34"/>
      <c r="C32" s="38" t="s">
        <v>73</v>
      </c>
      <c r="D32" s="39" t="s">
        <v>74</v>
      </c>
      <c r="E32" s="27" t="s">
        <v>70</v>
      </c>
      <c r="F32" s="27">
        <v>3</v>
      </c>
      <c r="G32" s="30">
        <v>3500</v>
      </c>
      <c r="H32" s="36"/>
      <c r="I32" s="30">
        <f t="shared" si="0"/>
        <v>3500</v>
      </c>
      <c r="J32" s="32">
        <f t="shared" si="1"/>
        <v>10500</v>
      </c>
      <c r="K32" s="27"/>
    </row>
    <row r="33" s="2" customFormat="1" ht="103" customHeight="1" spans="1:11">
      <c r="A33" s="27">
        <v>28</v>
      </c>
      <c r="B33" s="34"/>
      <c r="C33" s="27" t="s">
        <v>75</v>
      </c>
      <c r="D33" s="35" t="s">
        <v>76</v>
      </c>
      <c r="E33" s="27" t="s">
        <v>70</v>
      </c>
      <c r="F33" s="27">
        <v>3</v>
      </c>
      <c r="G33" s="30">
        <v>10200</v>
      </c>
      <c r="H33" s="36"/>
      <c r="I33" s="30">
        <f t="shared" si="0"/>
        <v>10200</v>
      </c>
      <c r="J33" s="32">
        <f t="shared" si="1"/>
        <v>30600</v>
      </c>
      <c r="K33" s="27"/>
    </row>
    <row r="34" s="2" customFormat="1" ht="67.5" spans="1:11">
      <c r="A34" s="27">
        <v>29</v>
      </c>
      <c r="B34" s="34"/>
      <c r="C34" s="27" t="s">
        <v>77</v>
      </c>
      <c r="D34" s="35" t="s">
        <v>78</v>
      </c>
      <c r="E34" s="27" t="s">
        <v>70</v>
      </c>
      <c r="F34" s="27">
        <v>3</v>
      </c>
      <c r="G34" s="30">
        <v>17500</v>
      </c>
      <c r="H34" s="36"/>
      <c r="I34" s="30">
        <f t="shared" si="0"/>
        <v>17500</v>
      </c>
      <c r="J34" s="32">
        <f t="shared" si="1"/>
        <v>52500</v>
      </c>
      <c r="K34" s="41"/>
    </row>
    <row r="35" s="2" customFormat="1" ht="60" customHeight="1" spans="1:11">
      <c r="A35" s="27">
        <v>30</v>
      </c>
      <c r="B35" s="37"/>
      <c r="C35" s="38" t="s">
        <v>79</v>
      </c>
      <c r="D35" s="39" t="s">
        <v>80</v>
      </c>
      <c r="E35" s="38" t="s">
        <v>29</v>
      </c>
      <c r="F35" s="38">
        <v>1</v>
      </c>
      <c r="G35" s="30">
        <v>5250</v>
      </c>
      <c r="H35" s="36"/>
      <c r="I35" s="30">
        <f t="shared" si="0"/>
        <v>5250</v>
      </c>
      <c r="J35" s="32">
        <f t="shared" si="1"/>
        <v>5250</v>
      </c>
      <c r="K35" s="44"/>
    </row>
    <row r="36" s="2" customFormat="1" ht="60" customHeight="1" spans="1:11">
      <c r="A36" s="27">
        <v>31</v>
      </c>
      <c r="B36" s="37"/>
      <c r="C36" s="38" t="s">
        <v>81</v>
      </c>
      <c r="D36" s="39" t="s">
        <v>80</v>
      </c>
      <c r="E36" s="38" t="s">
        <v>29</v>
      </c>
      <c r="F36" s="38">
        <v>1</v>
      </c>
      <c r="G36" s="30">
        <v>5250</v>
      </c>
      <c r="H36" s="36"/>
      <c r="I36" s="30">
        <f t="shared" si="0"/>
        <v>5250</v>
      </c>
      <c r="J36" s="32">
        <f t="shared" si="1"/>
        <v>5250</v>
      </c>
      <c r="K36" s="44"/>
    </row>
    <row r="37" s="2" customFormat="1" ht="60" customHeight="1" spans="1:11">
      <c r="A37" s="27">
        <v>32</v>
      </c>
      <c r="B37" s="37"/>
      <c r="C37" s="38" t="s">
        <v>82</v>
      </c>
      <c r="D37" s="39" t="s">
        <v>80</v>
      </c>
      <c r="E37" s="38" t="s">
        <v>29</v>
      </c>
      <c r="F37" s="38">
        <v>1</v>
      </c>
      <c r="G37" s="30">
        <v>5250</v>
      </c>
      <c r="H37" s="36"/>
      <c r="I37" s="30">
        <f t="shared" si="0"/>
        <v>5250</v>
      </c>
      <c r="J37" s="32">
        <f t="shared" si="1"/>
        <v>5250</v>
      </c>
      <c r="K37" s="44"/>
    </row>
    <row r="38" s="2" customFormat="1" ht="98" customHeight="1" spans="1:11">
      <c r="A38" s="27">
        <v>33</v>
      </c>
      <c r="B38" s="37"/>
      <c r="C38" s="38" t="s">
        <v>83</v>
      </c>
      <c r="D38" s="39" t="s">
        <v>84</v>
      </c>
      <c r="E38" s="27" t="s">
        <v>70</v>
      </c>
      <c r="F38" s="38">
        <v>3</v>
      </c>
      <c r="G38" s="30">
        <v>12450</v>
      </c>
      <c r="H38" s="36"/>
      <c r="I38" s="30">
        <f t="shared" si="0"/>
        <v>12450</v>
      </c>
      <c r="J38" s="32">
        <f t="shared" si="1"/>
        <v>37350</v>
      </c>
      <c r="K38" s="45"/>
    </row>
    <row r="39" s="2" customFormat="1" ht="56.25" spans="1:11">
      <c r="A39" s="27">
        <v>34</v>
      </c>
      <c r="B39" s="46"/>
      <c r="C39" s="38" t="s">
        <v>85</v>
      </c>
      <c r="D39" s="47" t="s">
        <v>86</v>
      </c>
      <c r="E39" s="27" t="s">
        <v>70</v>
      </c>
      <c r="F39" s="38">
        <v>3</v>
      </c>
      <c r="G39" s="30">
        <v>17500</v>
      </c>
      <c r="H39" s="36"/>
      <c r="I39" s="30">
        <f t="shared" si="0"/>
        <v>17500</v>
      </c>
      <c r="J39" s="32">
        <f t="shared" si="1"/>
        <v>52500</v>
      </c>
      <c r="K39" s="45"/>
    </row>
    <row r="40" s="2" customFormat="1" ht="109" customHeight="1" spans="1:11">
      <c r="A40" s="27">
        <v>35</v>
      </c>
      <c r="B40" s="37" t="s">
        <v>87</v>
      </c>
      <c r="C40" s="38" t="s">
        <v>88</v>
      </c>
      <c r="D40" s="39" t="s">
        <v>89</v>
      </c>
      <c r="E40" s="27" t="s">
        <v>70</v>
      </c>
      <c r="F40" s="38">
        <v>3</v>
      </c>
      <c r="G40" s="30">
        <v>8200</v>
      </c>
      <c r="H40" s="36"/>
      <c r="I40" s="30">
        <f t="shared" si="0"/>
        <v>8200</v>
      </c>
      <c r="J40" s="32">
        <f t="shared" si="1"/>
        <v>24600</v>
      </c>
      <c r="K40" s="38"/>
    </row>
    <row r="41" s="2" customFormat="1" ht="45" spans="1:11">
      <c r="A41" s="27">
        <v>36</v>
      </c>
      <c r="B41" s="37"/>
      <c r="C41" s="38" t="s">
        <v>90</v>
      </c>
      <c r="D41" s="39" t="s">
        <v>91</v>
      </c>
      <c r="E41" s="27" t="s">
        <v>70</v>
      </c>
      <c r="F41" s="38">
        <v>3</v>
      </c>
      <c r="G41" s="30">
        <v>11700</v>
      </c>
      <c r="H41" s="36"/>
      <c r="I41" s="30">
        <f t="shared" si="0"/>
        <v>11700</v>
      </c>
      <c r="J41" s="32">
        <f t="shared" si="1"/>
        <v>35100</v>
      </c>
      <c r="K41" s="38"/>
    </row>
    <row r="42" s="2" customFormat="1" ht="100" customHeight="1" spans="1:11">
      <c r="A42" s="27">
        <v>37</v>
      </c>
      <c r="B42" s="34"/>
      <c r="C42" s="27" t="s">
        <v>92</v>
      </c>
      <c r="D42" s="35" t="s">
        <v>93</v>
      </c>
      <c r="E42" s="27" t="s">
        <v>94</v>
      </c>
      <c r="F42" s="27">
        <v>9</v>
      </c>
      <c r="G42" s="30">
        <v>5450</v>
      </c>
      <c r="H42" s="36"/>
      <c r="I42" s="30">
        <f t="shared" si="0"/>
        <v>5450</v>
      </c>
      <c r="J42" s="32">
        <f t="shared" si="1"/>
        <v>49050</v>
      </c>
      <c r="K42" s="27"/>
    </row>
    <row r="43" s="2" customFormat="1" ht="120" customHeight="1" spans="1:11">
      <c r="A43" s="27">
        <v>38</v>
      </c>
      <c r="B43" s="46"/>
      <c r="C43" s="38" t="s">
        <v>95</v>
      </c>
      <c r="D43" s="47" t="s">
        <v>96</v>
      </c>
      <c r="E43" s="27" t="s">
        <v>97</v>
      </c>
      <c r="F43" s="38">
        <v>15</v>
      </c>
      <c r="G43" s="30">
        <v>4250</v>
      </c>
      <c r="H43" s="36"/>
      <c r="I43" s="30">
        <f t="shared" si="0"/>
        <v>4250</v>
      </c>
      <c r="J43" s="32">
        <f t="shared" si="1"/>
        <v>63750</v>
      </c>
      <c r="K43" s="38" t="s">
        <v>98</v>
      </c>
    </row>
    <row r="44" s="2" customFormat="1" ht="50" customHeight="1" spans="1:11">
      <c r="A44" s="27">
        <v>39</v>
      </c>
      <c r="B44" s="38" t="s">
        <v>99</v>
      </c>
      <c r="C44" s="38" t="s">
        <v>100</v>
      </c>
      <c r="D44" s="39" t="s">
        <v>101</v>
      </c>
      <c r="E44" s="27" t="s">
        <v>70</v>
      </c>
      <c r="F44" s="38">
        <v>3</v>
      </c>
      <c r="G44" s="30">
        <v>4250</v>
      </c>
      <c r="H44" s="36"/>
      <c r="I44" s="30">
        <f t="shared" si="0"/>
        <v>4250</v>
      </c>
      <c r="J44" s="32">
        <f t="shared" si="1"/>
        <v>12750</v>
      </c>
      <c r="K44" s="46"/>
    </row>
    <row r="45" s="2" customFormat="1" ht="45" customHeight="1" spans="1:11">
      <c r="A45" s="27">
        <v>40</v>
      </c>
      <c r="B45" s="38"/>
      <c r="C45" s="38" t="s">
        <v>102</v>
      </c>
      <c r="D45" s="39" t="s">
        <v>103</v>
      </c>
      <c r="E45" s="27" t="s">
        <v>70</v>
      </c>
      <c r="F45" s="38">
        <v>3</v>
      </c>
      <c r="G45" s="30">
        <v>2500</v>
      </c>
      <c r="H45" s="36"/>
      <c r="I45" s="30">
        <f t="shared" si="0"/>
        <v>2500</v>
      </c>
      <c r="J45" s="32">
        <f t="shared" si="1"/>
        <v>7500</v>
      </c>
      <c r="K45" s="38"/>
    </row>
    <row r="46" s="2" customFormat="1" ht="32" customHeight="1" spans="1:11">
      <c r="A46" s="27">
        <v>41</v>
      </c>
      <c r="B46" s="38" t="s">
        <v>104</v>
      </c>
      <c r="C46" s="38" t="s">
        <v>105</v>
      </c>
      <c r="D46" s="39" t="s">
        <v>106</v>
      </c>
      <c r="E46" s="27" t="s">
        <v>70</v>
      </c>
      <c r="F46" s="38">
        <v>3</v>
      </c>
      <c r="G46" s="30">
        <v>3250</v>
      </c>
      <c r="H46" s="36"/>
      <c r="I46" s="30">
        <f t="shared" si="0"/>
        <v>3250</v>
      </c>
      <c r="J46" s="32">
        <f t="shared" si="1"/>
        <v>9750</v>
      </c>
      <c r="K46" s="38"/>
    </row>
    <row r="47" s="2" customFormat="1" ht="67.5" spans="1:11">
      <c r="A47" s="27">
        <v>42</v>
      </c>
      <c r="B47" s="38"/>
      <c r="C47" s="38" t="s">
        <v>107</v>
      </c>
      <c r="D47" s="39" t="s">
        <v>108</v>
      </c>
      <c r="E47" s="38" t="s">
        <v>29</v>
      </c>
      <c r="F47" s="38">
        <v>1</v>
      </c>
      <c r="G47" s="30">
        <v>7000</v>
      </c>
      <c r="H47" s="36"/>
      <c r="I47" s="30">
        <f t="shared" si="0"/>
        <v>7000</v>
      </c>
      <c r="J47" s="32">
        <f t="shared" si="1"/>
        <v>7000</v>
      </c>
      <c r="K47" s="38"/>
    </row>
    <row r="48" s="2" customFormat="1" ht="53" customHeight="1" spans="1:11">
      <c r="A48" s="27">
        <v>43</v>
      </c>
      <c r="B48" s="38"/>
      <c r="C48" s="38" t="s">
        <v>109</v>
      </c>
      <c r="D48" s="39" t="s">
        <v>110</v>
      </c>
      <c r="E48" s="38" t="s">
        <v>29</v>
      </c>
      <c r="F48" s="38">
        <v>1</v>
      </c>
      <c r="G48" s="30">
        <v>4000</v>
      </c>
      <c r="H48" s="36"/>
      <c r="I48" s="30">
        <f t="shared" si="0"/>
        <v>4000</v>
      </c>
      <c r="J48" s="32">
        <f t="shared" si="1"/>
        <v>4000</v>
      </c>
      <c r="K48" s="38"/>
    </row>
    <row r="49" s="2" customFormat="1" ht="37" customHeight="1" spans="1:11">
      <c r="A49" s="27">
        <v>44</v>
      </c>
      <c r="B49" s="38"/>
      <c r="C49" s="38" t="s">
        <v>111</v>
      </c>
      <c r="D49" s="39" t="s">
        <v>112</v>
      </c>
      <c r="E49" s="38" t="s">
        <v>29</v>
      </c>
      <c r="F49" s="38">
        <v>1</v>
      </c>
      <c r="G49" s="30">
        <v>1250</v>
      </c>
      <c r="H49" s="36"/>
      <c r="I49" s="30">
        <f t="shared" si="0"/>
        <v>1250</v>
      </c>
      <c r="J49" s="32">
        <f t="shared" si="1"/>
        <v>1250</v>
      </c>
      <c r="K49" s="38"/>
    </row>
    <row r="50" s="2" customFormat="1" ht="39" customHeight="1" spans="1:11">
      <c r="A50" s="27">
        <v>45</v>
      </c>
      <c r="B50" s="38"/>
      <c r="C50" s="38" t="s">
        <v>113</v>
      </c>
      <c r="D50" s="39" t="s">
        <v>114</v>
      </c>
      <c r="E50" s="38" t="s">
        <v>29</v>
      </c>
      <c r="F50" s="38">
        <v>1</v>
      </c>
      <c r="G50" s="30">
        <v>7000</v>
      </c>
      <c r="H50" s="36"/>
      <c r="I50" s="30">
        <f t="shared" si="0"/>
        <v>7000</v>
      </c>
      <c r="J50" s="32">
        <f t="shared" si="1"/>
        <v>7000</v>
      </c>
      <c r="K50" s="38"/>
    </row>
    <row r="51" s="2" customFormat="1" ht="41" customHeight="1" spans="1:11">
      <c r="A51" s="27">
        <v>46</v>
      </c>
      <c r="B51" s="38"/>
      <c r="C51" s="38" t="s">
        <v>115</v>
      </c>
      <c r="D51" s="39" t="s">
        <v>116</v>
      </c>
      <c r="E51" s="38" t="s">
        <v>29</v>
      </c>
      <c r="F51" s="38">
        <v>1</v>
      </c>
      <c r="G51" s="30">
        <v>1250</v>
      </c>
      <c r="H51" s="36"/>
      <c r="I51" s="30">
        <f t="shared" si="0"/>
        <v>1250</v>
      </c>
      <c r="J51" s="32">
        <f t="shared" si="1"/>
        <v>1250</v>
      </c>
      <c r="K51" s="38"/>
    </row>
    <row r="52" s="2" customFormat="1" ht="42" customHeight="1" spans="1:11">
      <c r="A52" s="27">
        <v>47</v>
      </c>
      <c r="B52" s="38"/>
      <c r="C52" s="38" t="s">
        <v>117</v>
      </c>
      <c r="D52" s="39" t="s">
        <v>118</v>
      </c>
      <c r="E52" s="38" t="s">
        <v>29</v>
      </c>
      <c r="F52" s="38">
        <v>1</v>
      </c>
      <c r="G52" s="30">
        <v>625</v>
      </c>
      <c r="H52" s="36"/>
      <c r="I52" s="30">
        <f t="shared" si="0"/>
        <v>625</v>
      </c>
      <c r="J52" s="32">
        <f t="shared" si="1"/>
        <v>625</v>
      </c>
      <c r="K52" s="38"/>
    </row>
    <row r="53" s="2" customFormat="1" ht="42" customHeight="1" spans="1:11">
      <c r="A53" s="27">
        <v>48</v>
      </c>
      <c r="B53" s="38"/>
      <c r="C53" s="38" t="s">
        <v>119</v>
      </c>
      <c r="D53" s="39" t="s">
        <v>120</v>
      </c>
      <c r="E53" s="38" t="s">
        <v>29</v>
      </c>
      <c r="F53" s="38">
        <v>1</v>
      </c>
      <c r="G53" s="30">
        <v>625</v>
      </c>
      <c r="H53" s="36"/>
      <c r="I53" s="30">
        <f t="shared" si="0"/>
        <v>625</v>
      </c>
      <c r="J53" s="32">
        <f t="shared" si="1"/>
        <v>625</v>
      </c>
      <c r="K53" s="38"/>
    </row>
    <row r="54" s="2" customFormat="1" ht="42" customHeight="1" spans="1:11">
      <c r="A54" s="27">
        <v>49</v>
      </c>
      <c r="B54" s="38" t="s">
        <v>121</v>
      </c>
      <c r="C54" s="38" t="s">
        <v>122</v>
      </c>
      <c r="D54" s="39" t="s">
        <v>123</v>
      </c>
      <c r="E54" s="27" t="s">
        <v>70</v>
      </c>
      <c r="F54" s="38">
        <v>3</v>
      </c>
      <c r="G54" s="30">
        <v>10250</v>
      </c>
      <c r="H54" s="36"/>
      <c r="I54" s="30">
        <f t="shared" si="0"/>
        <v>10250</v>
      </c>
      <c r="J54" s="32">
        <f t="shared" si="1"/>
        <v>30750</v>
      </c>
      <c r="K54" s="38"/>
    </row>
    <row r="55" s="2" customFormat="1" ht="42" customHeight="1" spans="1:11">
      <c r="A55" s="27">
        <v>50</v>
      </c>
      <c r="B55" s="27"/>
      <c r="C55" s="27" t="s">
        <v>124</v>
      </c>
      <c r="D55" s="35" t="s">
        <v>125</v>
      </c>
      <c r="E55" s="27" t="s">
        <v>70</v>
      </c>
      <c r="F55" s="27">
        <v>3</v>
      </c>
      <c r="G55" s="30" t="s">
        <v>126</v>
      </c>
      <c r="H55" s="48"/>
      <c r="I55" s="30" t="s">
        <v>126</v>
      </c>
      <c r="J55" s="49" t="s">
        <v>126</v>
      </c>
      <c r="K55" s="27" t="s">
        <v>127</v>
      </c>
    </row>
    <row r="56" s="2" customFormat="1" ht="37" customHeight="1" spans="1:11">
      <c r="A56" s="50" t="s">
        <v>128</v>
      </c>
      <c r="B56" s="50"/>
      <c r="C56" s="50"/>
      <c r="D56" s="50"/>
      <c r="E56" s="50"/>
      <c r="F56" s="50"/>
      <c r="G56" s="51"/>
      <c r="H56" s="51"/>
      <c r="I56" s="51"/>
      <c r="J56" s="52">
        <f>SUM(J6:J55)</f>
        <v>827947.8</v>
      </c>
      <c r="K56" s="53"/>
    </row>
  </sheetData>
  <sheetProtection algorithmName="SHA-512" hashValue="+MiFCOegJlmgtI2TSTU1MJBTWYzRBY267De/lxW1JxLcu1bWm00R+4kNQvfCXhecbHTLignoUa8aJTwrKAq/5w==" saltValue="CtXZGofES1EFOymUpPm/zA==" spinCount="100000" sheet="1" selectLockedCells="1" objects="1"/>
  <protectedRanges>
    <protectedRange sqref="H6:H55" name="区域1"/>
  </protectedRanges>
  <mergeCells count="28">
    <mergeCell ref="A1:K1"/>
    <mergeCell ref="A2:K2"/>
    <mergeCell ref="A3:K3"/>
    <mergeCell ref="H4:J4"/>
    <mergeCell ref="A56:G56"/>
    <mergeCell ref="A4:A5"/>
    <mergeCell ref="B4:B5"/>
    <mergeCell ref="B6:B9"/>
    <mergeCell ref="B13:B16"/>
    <mergeCell ref="B17:B29"/>
    <mergeCell ref="B30:B39"/>
    <mergeCell ref="B40:B43"/>
    <mergeCell ref="B44:B45"/>
    <mergeCell ref="B46:B53"/>
    <mergeCell ref="B54:B55"/>
    <mergeCell ref="C4:C5"/>
    <mergeCell ref="C17:C20"/>
    <mergeCell ref="C21:C25"/>
    <mergeCell ref="C26:C29"/>
    <mergeCell ref="D4:D5"/>
    <mergeCell ref="D17:D20"/>
    <mergeCell ref="D21:D25"/>
    <mergeCell ref="D26:D29"/>
    <mergeCell ref="E4:E5"/>
    <mergeCell ref="F4:F5"/>
    <mergeCell ref="G4:G5"/>
    <mergeCell ref="H6:H55"/>
    <mergeCell ref="K4:K5"/>
  </mergeCells>
  <pageMargins left="0.75" right="0.75" top="1" bottom="1" header="0.5" footer="0.5"/>
  <pageSetup paperSize="9" scale="13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8" master="" otherUserPermission="visible"/>
  <rangeList sheetStid="7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 </vt:lpstr>
      <vt:lpstr>报价清单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joync</dc:creator>
  <cp:lastModifiedBy>blue</cp:lastModifiedBy>
  <dcterms:created xsi:type="dcterms:W3CDTF">2024-11-20T05:35:00Z</dcterms:created>
  <dcterms:modified xsi:type="dcterms:W3CDTF">2026-03-10T03:04:22Z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6D22F1B76B134D9B89F478099BFD278B_13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