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7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<sst xmlns="http://schemas.openxmlformats.org/spreadsheetml/2006/main" count="86" uniqueCount="73">
  <si>
    <t>报  价  单</t>
  </si>
  <si>
    <t xml:space="preserve"> 客户名称：</t>
  </si>
  <si>
    <t>深圳时尚小镇美憬阁精选酒店</t>
  </si>
  <si>
    <t>平均单价</t>
  </si>
  <si>
    <t>报价单位：</t>
  </si>
  <si>
    <t>报价单位名称：</t>
  </si>
  <si>
    <t>报价单位地址：</t>
  </si>
  <si>
    <t>报价单位联系人：             联系方式：             邮箱：</t>
  </si>
  <si>
    <t>酒店联系人：</t>
  </si>
  <si>
    <t>王经理：联系电话：158 8970 8885                  龙小姐：联系电话：190 6518 9710</t>
  </si>
  <si>
    <t>序号</t>
  </si>
  <si>
    <t>扩展编码</t>
  </si>
  <si>
    <t>项目名称</t>
  </si>
  <si>
    <t>品牌/型号规格</t>
  </si>
  <si>
    <t>品牌</t>
  </si>
  <si>
    <t>单位</t>
  </si>
  <si>
    <t>必填
回标品牌</t>
  </si>
  <si>
    <t>必填
回标规格</t>
  </si>
  <si>
    <t>数量</t>
  </si>
  <si>
    <t>税前单价</t>
  </si>
  <si>
    <t>税率</t>
  </si>
  <si>
    <t>税后单价</t>
  </si>
  <si>
    <t>税前合价</t>
  </si>
  <si>
    <t>税后合价</t>
  </si>
  <si>
    <t>备注</t>
  </si>
  <si>
    <t>采购数量2025</t>
  </si>
  <si>
    <t>客房部</t>
  </si>
  <si>
    <t>盒装面纸（立方盒）</t>
  </si>
  <si>
    <t>80抽/盒*72盒/立方盒双层</t>
  </si>
  <si>
    <t>唯洁雅/维达/清风</t>
  </si>
  <si>
    <t>盒</t>
  </si>
  <si>
    <t>2.04424769</t>
  </si>
  <si>
    <t>盒装面纸（长方盒）</t>
  </si>
  <si>
    <t>80抽/盒*72盒/长方盒双层</t>
  </si>
  <si>
    <t>1.79646296</t>
  </si>
  <si>
    <t>小卷纸</t>
  </si>
  <si>
    <t>120*100毫米/节/4层*125克/卷*10卷/提*10提/箱</t>
  </si>
  <si>
    <t>相思兔/唯洁雅/维达/清风</t>
  </si>
  <si>
    <t>卷</t>
  </si>
  <si>
    <t>1.15044331</t>
  </si>
  <si>
    <t>客房3层200节卫生卷纸</t>
  </si>
  <si>
    <t>110*100mm*3层*200节/卷；10卷/提；10提/箱</t>
  </si>
  <si>
    <t>1.54867000</t>
  </si>
  <si>
    <t>公区双层240米大盘纸</t>
  </si>
  <si>
    <t>120*91mm*2层*240米/卷；3卷/提；4提/箱</t>
  </si>
  <si>
    <t>8.84957516</t>
  </si>
  <si>
    <t>客房部/管事部</t>
  </si>
  <si>
    <t>折叠式擦手纸</t>
  </si>
  <si>
    <t>单层/200抽/包*20包/222*230毫米</t>
  </si>
  <si>
    <t>箱</t>
  </si>
  <si>
    <t>97.34500000</t>
  </si>
  <si>
    <t>餐饮部</t>
  </si>
  <si>
    <t>双层餐巾纸</t>
  </si>
  <si>
    <t>127毫米*127毫米/1plyvirgin/1/0/黑色/100张/包*60包/箱</t>
  </si>
  <si>
    <t>富丽 唯洁雅/维达/清风    定制LOGO</t>
  </si>
  <si>
    <t>176.99116299</t>
  </si>
  <si>
    <t>湿纸巾</t>
  </si>
  <si>
    <t>独立包装/180*180毫米</t>
  </si>
  <si>
    <t>片</t>
  </si>
  <si>
    <t>0.20352000</t>
  </si>
  <si>
    <t>餐饮管事部</t>
  </si>
  <si>
    <t xml:space="preserve">180米卷筒擦手纸 </t>
  </si>
  <si>
    <t>200mm*180米/卷；2卷/提；4提/箱</t>
  </si>
  <si>
    <t>28.00000000</t>
  </si>
  <si>
    <t>员工餐厅</t>
  </si>
  <si>
    <t>员餐餐巾纸</t>
  </si>
  <si>
    <t>2层130抽/包*96包</t>
  </si>
  <si>
    <t>127.23450000</t>
  </si>
  <si>
    <t>合计：</t>
  </si>
  <si>
    <t>总额约11万</t>
  </si>
  <si>
    <t>备注：以上报价含税含运费。按要求送到指定地点。
注意：增值税专用发票须按商品明细开具，否则本公司有权拒绝接收不合法规的发票，直到提供正规专票后才予以付款，请知悉！
付款方式：月结</t>
  </si>
  <si>
    <t>供应商确认(盖章）：</t>
  </si>
  <si>
    <t xml:space="preserve">                              报价日期：2026-02-05           有效期至：2027-03-31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</si>
</sst>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);[Red]\(0.00\)"/>
    <numFmt numFmtId="178" formatCode="0.00_ "/>
  </numFmts>
  <fonts count="39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黑体"/>
      <charset val="134"/>
    </font>
    <font>
      <sz val="24"/>
      <color theme="1"/>
      <name val="黑体"/>
      <charset val="134"/>
    </font>
    <font>
      <b/>
      <sz val="12"/>
      <color theme="1"/>
      <name val="黑体"/>
      <charset val="134"/>
    </font>
    <font>
      <b/>
      <sz val="11"/>
      <color theme="1"/>
      <name val="黑体"/>
      <charset val="134"/>
    </font>
    <font>
      <sz val="11"/>
      <color theme="1"/>
      <name val="黑体"/>
      <charset val="134"/>
    </font>
    <font>
      <sz val="12"/>
      <color rgb="FFFF0000"/>
      <name val="黑体"/>
      <charset val="134"/>
    </font>
    <font>
      <sz val="9"/>
      <color rgb="FFFF0000"/>
      <name val="黑体"/>
      <charset val="134"/>
    </font>
    <font>
      <b/>
      <sz val="9"/>
      <color theme="1"/>
      <name val="黑体"/>
      <charset val="134"/>
    </font>
    <font>
      <b/>
      <sz val="11"/>
      <color rgb="FFFF0000"/>
      <name val="黑体"/>
      <charset val="134"/>
    </font>
    <font>
      <sz val="11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</font>
    <font>
      <sz val="10"/>
      <color theme="1"/>
      <name val="黑体"/>
      <charset val="134"/>
    </font>
    <font>
      <b/>
      <sz val="10"/>
      <color rgb="FF000000"/>
      <name val="黑体"/>
      <charset val="134"/>
    </font>
    <font>
      <b/>
      <sz val="10"/>
      <color theme="1"/>
      <name val="黑体"/>
      <charset val="134"/>
    </font>
    <font>
      <sz val="11"/>
      <color rgb="FFFF0000"/>
      <name val="黑体"/>
      <charset val="134"/>
    </font>
    <font>
      <b/>
      <sz val="16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0" fillId="4" borderId="16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5" fillId="0" borderId="17">
      <alignment vertical="center"/>
    </xf>
    <xf numFmtId="0" fontId="26" fillId="0" borderId="17">
      <alignment vertical="center"/>
    </xf>
    <xf numFmtId="0" fontId="27" fillId="0" borderId="18">
      <alignment vertical="center"/>
    </xf>
    <xf numFmtId="0" fontId="27" fillId="0" borderId="0">
      <alignment vertical="center"/>
    </xf>
    <xf numFmtId="0" fontId="28" fillId="5" borderId="19">
      <alignment vertical="center"/>
    </xf>
    <xf numFmtId="0" fontId="29" fillId="6" borderId="20">
      <alignment vertical="center"/>
    </xf>
    <xf numFmtId="0" fontId="30" fillId="6" borderId="19">
      <alignment vertical="center"/>
    </xf>
    <xf numFmtId="0" fontId="31" fillId="7" borderId="21">
      <alignment vertical="center"/>
    </xf>
    <xf numFmtId="0" fontId="32" fillId="0" borderId="22">
      <alignment vertical="center"/>
    </xf>
    <xf numFmtId="0" fontId="33" fillId="0" borderId="23">
      <alignment vertical="center"/>
    </xf>
    <xf numFmtId="0" fontId="34" fillId="8" borderId="0">
      <alignment vertical="center"/>
    </xf>
    <xf numFmtId="0" fontId="35" fillId="9" borderId="0">
      <alignment vertical="center"/>
    </xf>
    <xf numFmtId="0" fontId="36" fillId="10" borderId="0">
      <alignment vertical="center"/>
    </xf>
    <xf numFmtId="0" fontId="37" fillId="11" borderId="0">
      <alignment vertical="center"/>
    </xf>
    <xf numFmtId="0" fontId="38" fillId="12" borderId="0">
      <alignment vertical="center"/>
    </xf>
    <xf numFmtId="0" fontId="38" fillId="13" borderId="0">
      <alignment vertical="center"/>
    </xf>
    <xf numFmtId="0" fontId="37" fillId="14" borderId="0">
      <alignment vertical="center"/>
    </xf>
    <xf numFmtId="0" fontId="37" fillId="15" borderId="0">
      <alignment vertical="center"/>
    </xf>
    <xf numFmtId="0" fontId="38" fillId="16" borderId="0">
      <alignment vertical="center"/>
    </xf>
    <xf numFmtId="0" fontId="38" fillId="17" borderId="0">
      <alignment vertical="center"/>
    </xf>
    <xf numFmtId="0" fontId="37" fillId="18" borderId="0">
      <alignment vertical="center"/>
    </xf>
    <xf numFmtId="0" fontId="37" fillId="19" borderId="0">
      <alignment vertical="center"/>
    </xf>
    <xf numFmtId="0" fontId="38" fillId="20" borderId="0">
      <alignment vertical="center"/>
    </xf>
    <xf numFmtId="0" fontId="38" fillId="21" borderId="0">
      <alignment vertical="center"/>
    </xf>
    <xf numFmtId="0" fontId="37" fillId="22" borderId="0">
      <alignment vertical="center"/>
    </xf>
    <xf numFmtId="0" fontId="37" fillId="23" borderId="0">
      <alignment vertical="center"/>
    </xf>
    <xf numFmtId="0" fontId="38" fillId="24" borderId="0">
      <alignment vertical="center"/>
    </xf>
    <xf numFmtId="0" fontId="38" fillId="25" borderId="0">
      <alignment vertical="center"/>
    </xf>
    <xf numFmtId="0" fontId="37" fillId="26" borderId="0">
      <alignment vertical="center"/>
    </xf>
    <xf numFmtId="0" fontId="37" fillId="27" borderId="0">
      <alignment vertical="center"/>
    </xf>
    <xf numFmtId="0" fontId="38" fillId="28" borderId="0">
      <alignment vertical="center"/>
    </xf>
    <xf numFmtId="0" fontId="38" fillId="29" borderId="0">
      <alignment vertical="center"/>
    </xf>
    <xf numFmtId="0" fontId="37" fillId="30" borderId="0">
      <alignment vertical="center"/>
    </xf>
    <xf numFmtId="0" fontId="37" fillId="31" borderId="0">
      <alignment vertical="center"/>
    </xf>
    <xf numFmtId="0" fontId="38" fillId="32" borderId="0">
      <alignment vertical="center"/>
    </xf>
    <xf numFmtId="0" fontId="38" fillId="33" borderId="0">
      <alignment vertical="center"/>
    </xf>
    <xf numFmtId="0" fontId="37" fillId="34" borderId="0">
      <alignment vertical="center"/>
    </xf>
  </cellStyleXfs>
  <cellXfs count="58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/>
    </xf>
    <xf numFmtId="0" fontId="7" fillId="2" borderId="3" xfId="0" applyNumberFormat="1" applyFont="1" applyFill="1" applyBorder="1" applyAlignment="1">
      <alignment horizontal="left" vertical="center"/>
    </xf>
    <xf numFmtId="0" fontId="5" fillId="0" borderId="7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0" fontId="6" fillId="0" borderId="11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left" vertical="center"/>
    </xf>
    <xf numFmtId="0" fontId="9" fillId="0" borderId="12" xfId="0" applyNumberFormat="1" applyFont="1" applyFill="1" applyBorder="1" applyAlignment="1">
      <alignment horizontal="left" vertical="center"/>
    </xf>
    <xf numFmtId="0" fontId="9" fillId="0" borderId="12" xfId="0" applyNumberFormat="1" applyFont="1" applyFill="1" applyBorder="1" applyAlignment="1">
      <alignment horizontal="left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 vertical="center" wrapText="1"/>
    </xf>
    <xf numFmtId="0" fontId="6" fillId="0" borderId="12" xfId="3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/>
    </xf>
    <xf numFmtId="177" fontId="1" fillId="3" borderId="12" xfId="0" applyNumberFormat="1" applyFont="1" applyFill="1" applyBorder="1" applyAlignment="1">
      <alignment vertical="center" wrapText="1"/>
    </xf>
    <xf numFmtId="9" fontId="1" fillId="3" borderId="12" xfId="3" applyNumberFormat="1" applyFont="1" applyFill="1" applyBorder="1" applyAlignment="1">
      <alignment horizontal="center" vertical="center" wrapText="1"/>
    </xf>
    <xf numFmtId="178" fontId="7" fillId="3" borderId="12" xfId="0" applyNumberFormat="1" applyFont="1" applyFill="1" applyBorder="1" applyAlignment="1">
      <alignment horizontal="center" vertical="center" wrapText="1"/>
    </xf>
    <xf numFmtId="0" fontId="13" fillId="0" borderId="12" xfId="6" applyNumberFormat="1" applyFont="1" applyFill="1" applyBorder="1" applyAlignment="1" applyProtection="1">
      <alignment vertical="center" wrapText="1"/>
      <protection locked="0"/>
    </xf>
    <xf numFmtId="0" fontId="1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0" fontId="3" fillId="0" borderId="14" xfId="0" applyNumberFormat="1" applyFont="1" applyFill="1" applyBorder="1" applyAlignment="1">
      <alignment horizontal="center" vertical="center" wrapText="1"/>
    </xf>
    <xf numFmtId="177" fontId="3" fillId="0" borderId="12" xfId="0" applyNumberFormat="1" applyFont="1" applyFill="1" applyBorder="1" applyAlignment="1">
      <alignment vertical="center" wrapText="1"/>
    </xf>
    <xf numFmtId="0" fontId="15" fillId="3" borderId="12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vertical="center" wrapText="1"/>
    </xf>
    <xf numFmtId="178" fontId="3" fillId="0" borderId="12" xfId="0" applyNumberFormat="1" applyFont="1" applyFill="1" applyBorder="1" applyAlignment="1">
      <alignment horizontal="center" vertical="center" wrapText="1"/>
    </xf>
    <xf numFmtId="0" fontId="16" fillId="0" borderId="12" xfId="0" applyNumberFormat="1" applyFont="1" applyFill="1" applyBorder="1" applyAlignment="1">
      <alignment horizontal="left" vertical="center" wrapText="1"/>
    </xf>
    <xf numFmtId="0" fontId="17" fillId="0" borderId="12" xfId="0" applyNumberFormat="1" applyFont="1" applyFill="1" applyBorder="1" applyAlignment="1">
      <alignment horizontal="left" vertical="center" wrapText="1"/>
    </xf>
    <xf numFmtId="0" fontId="18" fillId="0" borderId="12" xfId="0" applyNumberFormat="1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tabSelected="1" workbookViewId="0">
      <selection activeCell="J25" sqref="J25"/>
    </sheetView>
  </sheetViews>
  <sheetFormatPr defaultColWidth="9" defaultRowHeight="14.25"/>
  <cols>
    <col min="1" max="1" width="7.5" style="2" customWidth="1"/>
    <col min="2" max="2" width="16.25" style="2" customWidth="1"/>
    <col min="3" max="3" width="26.125" style="1" customWidth="1"/>
    <col min="4" max="4" width="33.75" style="3" customWidth="1"/>
    <col min="5" max="5" width="13.75" style="3" customWidth="1"/>
    <col min="6" max="6" width="7" style="1" customWidth="1"/>
    <col min="7" max="7" width="10.625" style="1" customWidth="1"/>
    <col min="8" max="8" width="21.625" style="1" customWidth="1"/>
    <col min="9" max="9" width="15.625" style="1" customWidth="1"/>
    <col min="10" max="10" width="11.625" style="1" customWidth="1"/>
    <col min="11" max="11" width="10.125" style="1"/>
    <col min="12" max="12" width="10" style="1" customWidth="1"/>
    <col min="13" max="13" width="12.5" style="1" customWidth="1"/>
    <col min="14" max="14" width="11.625" style="1" customWidth="1"/>
    <col min="15" max="15" width="20.375" style="1" customWidth="1"/>
    <col min="16" max="17" width="17.75" style="1" customWidth="1"/>
    <col min="18" max="18" width="15.5" style="1" customWidth="1"/>
    <col min="19" max="20" width="12.625" style="1"/>
    <col min="21" max="16384" width="9" style="1"/>
  </cols>
  <sheetData>
    <row r="1" s="1" customFormat="1" spans="1:20">
      <c r="A1" s="4" t="s">
        <v>0</v>
      </c>
      <c r="B1" s="4"/>
      <c r="C1" s="5"/>
      <c r="D1" s="6"/>
      <c r="E1" s="6"/>
      <c r="F1" s="5"/>
      <c r="G1" s="5"/>
      <c r="H1" s="5"/>
      <c r="I1" s="5"/>
      <c r="J1" s="5"/>
      <c r="K1" s="5"/>
      <c r="L1" s="5"/>
      <c r="M1" s="5"/>
      <c r="N1" s="5"/>
      <c r="O1" s="5"/>
    </row>
    <row r="2" s="1" customFormat="1" ht="22.5" customHeight="1" spans="1:20">
      <c r="A2" s="7" t="s">
        <v>1</v>
      </c>
      <c r="B2" s="8"/>
      <c r="C2" s="9"/>
      <c r="D2" s="10" t="s">
        <v>2</v>
      </c>
      <c r="E2" s="11"/>
      <c r="F2" s="12"/>
      <c r="G2" s="12"/>
      <c r="H2" s="12"/>
      <c r="I2" s="12"/>
      <c r="J2" s="12"/>
      <c r="K2" s="12"/>
      <c r="L2" s="12"/>
      <c r="M2" s="12"/>
      <c r="N2" s="12"/>
      <c r="O2" s="13"/>
      <c r="P2" s="14"/>
      <c r="Q2" s="14"/>
      <c r="R2" s="15" t="s">
        <v>3</v>
      </c>
    </row>
    <row r="3" s="1" customFormat="1" ht="22.5" customHeight="1" spans="1:20">
      <c r="A3" s="16" t="s">
        <v>4</v>
      </c>
      <c r="B3" s="17"/>
      <c r="C3" s="18"/>
      <c r="D3" s="19" t="s">
        <v>5</v>
      </c>
      <c r="E3" s="20"/>
      <c r="F3" s="21"/>
      <c r="G3" s="21"/>
      <c r="H3" s="21"/>
      <c r="I3" s="21"/>
      <c r="J3" s="21"/>
      <c r="K3" s="21"/>
      <c r="L3" s="21"/>
      <c r="M3" s="21"/>
      <c r="N3" s="21"/>
      <c r="O3" s="22"/>
      <c r="P3" s="14"/>
      <c r="Q3" s="14"/>
      <c r="R3" s="15"/>
    </row>
    <row r="4" s="1" customFormat="1" ht="22.5" customHeight="1" spans="1:20">
      <c r="A4" s="23"/>
      <c r="B4" s="24"/>
      <c r="C4" s="25"/>
      <c r="D4" s="19" t="s">
        <v>6</v>
      </c>
      <c r="E4" s="20"/>
      <c r="F4" s="21"/>
      <c r="G4" s="21"/>
      <c r="H4" s="21"/>
      <c r="I4" s="21"/>
      <c r="J4" s="21"/>
      <c r="K4" s="21"/>
      <c r="L4" s="21"/>
      <c r="M4" s="21"/>
      <c r="N4" s="21"/>
      <c r="O4" s="22"/>
      <c r="P4" s="14"/>
      <c r="Q4" s="14"/>
      <c r="R4" s="15"/>
    </row>
    <row r="5" s="1" customFormat="1" ht="22.5" customHeight="1" spans="1:20">
      <c r="A5" s="26"/>
      <c r="B5" s="27"/>
      <c r="C5" s="28"/>
      <c r="D5" s="19" t="s">
        <v>7</v>
      </c>
      <c r="E5" s="20"/>
      <c r="F5" s="21"/>
      <c r="G5" s="21"/>
      <c r="H5" s="21"/>
      <c r="I5" s="21"/>
      <c r="J5" s="21"/>
      <c r="K5" s="21"/>
      <c r="L5" s="21"/>
      <c r="M5" s="21"/>
      <c r="N5" s="21"/>
      <c r="O5" s="22"/>
      <c r="P5" s="14"/>
      <c r="Q5" s="14"/>
      <c r="R5" s="15"/>
    </row>
    <row r="6" s="1" customFormat="1" ht="22.5" customHeight="1" spans="1:20">
      <c r="A6" s="7" t="s">
        <v>8</v>
      </c>
      <c r="B6" s="8"/>
      <c r="C6" s="9"/>
      <c r="D6" s="10" t="s">
        <v>9</v>
      </c>
      <c r="E6" s="11"/>
      <c r="F6" s="12"/>
      <c r="G6" s="12"/>
      <c r="H6" s="12"/>
      <c r="I6" s="12"/>
      <c r="J6" s="12"/>
      <c r="K6" s="12"/>
      <c r="L6" s="12"/>
      <c r="M6" s="12"/>
      <c r="N6" s="12"/>
      <c r="O6" s="13"/>
      <c r="P6" s="14"/>
      <c r="Q6" s="14"/>
      <c r="R6" s="15"/>
    </row>
    <row r="7" s="1" customFormat="1" spans="1:20">
      <c r="A7" s="29"/>
      <c r="B7" s="29"/>
      <c r="C7" s="30"/>
      <c r="D7" s="31"/>
      <c r="E7" s="31"/>
      <c r="F7" s="30"/>
      <c r="G7" s="30"/>
      <c r="H7" s="30"/>
      <c r="I7" s="30"/>
      <c r="J7" s="30"/>
      <c r="K7" s="30"/>
      <c r="L7" s="30"/>
      <c r="M7" s="30"/>
      <c r="N7" s="30"/>
      <c r="O7" s="30"/>
      <c r="P7" s="14"/>
      <c r="Q7" s="14"/>
      <c r="R7" s="15"/>
    </row>
    <row r="8" s="1" customFormat="1" ht="27" spans="1:20">
      <c r="A8" s="32" t="s">
        <v>10</v>
      </c>
      <c r="B8" s="32" t="s">
        <v>11</v>
      </c>
      <c r="C8" s="33" t="s">
        <v>12</v>
      </c>
      <c r="D8" s="34" t="s">
        <v>13</v>
      </c>
      <c r="E8" s="34" t="s">
        <v>14</v>
      </c>
      <c r="F8" s="33" t="s">
        <v>15</v>
      </c>
      <c r="G8" s="35" t="s">
        <v>16</v>
      </c>
      <c r="H8" s="35" t="s">
        <v>17</v>
      </c>
      <c r="I8" s="33" t="s">
        <v>18</v>
      </c>
      <c r="J8" s="33" t="s">
        <v>19</v>
      </c>
      <c r="K8" s="36" t="s">
        <v>20</v>
      </c>
      <c r="L8" s="33" t="s">
        <v>21</v>
      </c>
      <c r="M8" s="33" t="s">
        <v>22</v>
      </c>
      <c r="N8" s="33" t="s">
        <v>23</v>
      </c>
      <c r="O8" s="33" t="s">
        <v>24</v>
      </c>
      <c r="P8" s="37" t="s">
        <v>25</v>
      </c>
      <c r="Q8" s="37"/>
      <c r="R8" s="15"/>
    </row>
    <row r="9" s="1" customFormat="1" ht="44" customHeight="1" spans="1:20">
      <c r="A9" s="38">
        <v>1</v>
      </c>
      <c r="B9" s="39" t="s">
        <v>26</v>
      </c>
      <c r="C9" s="40" t="s">
        <v>27</v>
      </c>
      <c r="D9" s="40" t="s">
        <v>28</v>
      </c>
      <c r="E9" s="40" t="s">
        <v>29</v>
      </c>
      <c r="F9" s="41" t="s">
        <v>30</v>
      </c>
      <c r="G9" s="41"/>
      <c r="H9" s="41"/>
      <c r="I9" s="41">
        <v>15884</v>
      </c>
      <c r="J9" s="42"/>
      <c r="K9" s="43">
        <v>0.13</v>
      </c>
      <c r="L9" s="44">
        <f t="shared" ref="L9:L18" si="0">J9+(J9*K9)</f>
        <v>0</v>
      </c>
      <c r="M9" s="44">
        <f t="shared" ref="M9:M18" si="1">I9*J9</f>
        <v>0</v>
      </c>
      <c r="N9" s="44">
        <f t="shared" ref="N9:N18" si="2">I9*L9</f>
        <v>0</v>
      </c>
      <c r="O9" s="45"/>
      <c r="P9" s="46">
        <v>14440</v>
      </c>
      <c r="Q9" s="46">
        <f t="shared" ref="Q9:Q18" si="3">P9*1.1</f>
        <v>15884</v>
      </c>
      <c r="R9" s="47" t="s">
        <v>31</v>
      </c>
      <c r="S9" s="1">
        <f t="shared" ref="S9:S18" si="4">R9*1.15</f>
        <v>2.3508848435</v>
      </c>
      <c r="T9" s="1">
        <f t="shared" ref="T9:T18" si="5">R9*I9</f>
        <v>32470.83030796</v>
      </c>
    </row>
    <row r="10" s="1" customFormat="1" ht="44" customHeight="1" spans="1:20">
      <c r="A10" s="38">
        <v>2</v>
      </c>
      <c r="B10" s="48"/>
      <c r="C10" s="40" t="s">
        <v>32</v>
      </c>
      <c r="D10" s="40" t="s">
        <v>33</v>
      </c>
      <c r="E10" s="40" t="s">
        <v>29</v>
      </c>
      <c r="F10" s="41" t="s">
        <v>30</v>
      </c>
      <c r="G10" s="41"/>
      <c r="H10" s="41"/>
      <c r="I10" s="41">
        <v>6776</v>
      </c>
      <c r="J10" s="49"/>
      <c r="K10" s="43">
        <v>0.13</v>
      </c>
      <c r="L10" s="44">
        <f t="shared" si="0"/>
        <v>0</v>
      </c>
      <c r="M10" s="44">
        <f t="shared" si="1"/>
        <v>0</v>
      </c>
      <c r="N10" s="44">
        <f t="shared" si="2"/>
        <v>0</v>
      </c>
      <c r="O10" s="50"/>
      <c r="P10" s="46">
        <v>6160</v>
      </c>
      <c r="Q10" s="46">
        <f t="shared" si="3"/>
        <v>6776</v>
      </c>
      <c r="R10" s="47" t="s">
        <v>34</v>
      </c>
      <c r="S10" s="1">
        <f t="shared" si="4"/>
        <v>2.065932404</v>
      </c>
      <c r="T10" s="1">
        <f t="shared" si="5"/>
        <v>12172.83301696</v>
      </c>
    </row>
    <row r="11" s="1" customFormat="1" ht="44" customHeight="1" spans="1:20">
      <c r="A11" s="38">
        <v>3</v>
      </c>
      <c r="B11" s="48"/>
      <c r="C11" s="40" t="s">
        <v>35</v>
      </c>
      <c r="D11" s="40" t="s">
        <v>36</v>
      </c>
      <c r="E11" s="40" t="s">
        <v>37</v>
      </c>
      <c r="F11" s="41" t="s">
        <v>38</v>
      </c>
      <c r="G11" s="41"/>
      <c r="H11" s="40"/>
      <c r="I11" s="41">
        <v>21780</v>
      </c>
      <c r="J11" s="49"/>
      <c r="K11" s="43">
        <v>0.13</v>
      </c>
      <c r="L11" s="44">
        <f t="shared" si="0"/>
        <v>0</v>
      </c>
      <c r="M11" s="44">
        <f t="shared" si="1"/>
        <v>0</v>
      </c>
      <c r="N11" s="44">
        <f t="shared" si="2"/>
        <v>0</v>
      </c>
      <c r="O11" s="50"/>
      <c r="P11" s="46">
        <v>19800</v>
      </c>
      <c r="Q11" s="46">
        <f t="shared" si="3"/>
        <v>21780</v>
      </c>
      <c r="R11" s="47" t="s">
        <v>39</v>
      </c>
      <c r="S11" s="1">
        <f t="shared" si="4"/>
        <v>1.3230098065</v>
      </c>
      <c r="T11" s="1">
        <f t="shared" si="5"/>
        <v>25056.6552918</v>
      </c>
    </row>
    <row r="12" s="1" customFormat="1" ht="44" customHeight="1" spans="1:20">
      <c r="A12" s="38">
        <v>4</v>
      </c>
      <c r="B12" s="48"/>
      <c r="C12" s="40" t="s">
        <v>40</v>
      </c>
      <c r="D12" s="40" t="s">
        <v>41</v>
      </c>
      <c r="E12" s="40" t="s">
        <v>29</v>
      </c>
      <c r="F12" s="41" t="s">
        <v>38</v>
      </c>
      <c r="G12" s="41"/>
      <c r="H12" s="41"/>
      <c r="I12" s="41">
        <v>1100</v>
      </c>
      <c r="J12" s="49"/>
      <c r="K12" s="43">
        <v>0.13</v>
      </c>
      <c r="L12" s="44">
        <f t="shared" si="0"/>
        <v>0</v>
      </c>
      <c r="M12" s="44">
        <f t="shared" si="1"/>
        <v>0</v>
      </c>
      <c r="N12" s="44">
        <f t="shared" si="2"/>
        <v>0</v>
      </c>
      <c r="O12" s="50"/>
      <c r="P12" s="46">
        <v>1000</v>
      </c>
      <c r="Q12" s="46">
        <f t="shared" si="3"/>
        <v>1100</v>
      </c>
      <c r="R12" s="47" t="s">
        <v>42</v>
      </c>
      <c r="S12" s="1">
        <f t="shared" si="4"/>
        <v>1.7809705</v>
      </c>
      <c r="T12" s="1">
        <f t="shared" si="5"/>
        <v>1703.537</v>
      </c>
    </row>
    <row r="13" s="1" customFormat="1" ht="44" customHeight="1" spans="1:20">
      <c r="A13" s="38">
        <v>5</v>
      </c>
      <c r="B13" s="51"/>
      <c r="C13" s="40" t="s">
        <v>43</v>
      </c>
      <c r="D13" s="40" t="s">
        <v>44</v>
      </c>
      <c r="E13" s="40" t="s">
        <v>29</v>
      </c>
      <c r="F13" s="41" t="s">
        <v>38</v>
      </c>
      <c r="G13" s="41"/>
      <c r="H13" s="41"/>
      <c r="I13" s="41">
        <v>905</v>
      </c>
      <c r="J13" s="49"/>
      <c r="K13" s="43">
        <v>0.13</v>
      </c>
      <c r="L13" s="44">
        <f t="shared" si="0"/>
        <v>0</v>
      </c>
      <c r="M13" s="44">
        <f t="shared" si="1"/>
        <v>0</v>
      </c>
      <c r="N13" s="44">
        <f t="shared" si="2"/>
        <v>0</v>
      </c>
      <c r="O13" s="50"/>
      <c r="P13" s="46">
        <v>822</v>
      </c>
      <c r="Q13" s="46">
        <f t="shared" si="3"/>
        <v>904.2</v>
      </c>
      <c r="R13" s="47" t="s">
        <v>45</v>
      </c>
      <c r="S13" s="1">
        <f t="shared" si="4"/>
        <v>10.177011434</v>
      </c>
      <c r="T13" s="1">
        <f t="shared" si="5"/>
        <v>8008.8655198</v>
      </c>
    </row>
    <row r="14" s="1" customFormat="1" ht="44" customHeight="1" spans="1:20">
      <c r="A14" s="38">
        <v>6</v>
      </c>
      <c r="B14" s="38" t="s">
        <v>46</v>
      </c>
      <c r="C14" s="40" t="s">
        <v>47</v>
      </c>
      <c r="D14" s="40" t="s">
        <v>48</v>
      </c>
      <c r="E14" s="40" t="s">
        <v>29</v>
      </c>
      <c r="F14" s="41" t="s">
        <v>49</v>
      </c>
      <c r="G14" s="41"/>
      <c r="H14" s="41"/>
      <c r="I14" s="41">
        <v>97</v>
      </c>
      <c r="J14" s="49"/>
      <c r="K14" s="43">
        <v>0.13</v>
      </c>
      <c r="L14" s="44">
        <f t="shared" si="0"/>
        <v>0</v>
      </c>
      <c r="M14" s="44">
        <f t="shared" si="1"/>
        <v>0</v>
      </c>
      <c r="N14" s="44">
        <f t="shared" si="2"/>
        <v>0</v>
      </c>
      <c r="O14" s="50"/>
      <c r="P14" s="46">
        <v>88</v>
      </c>
      <c r="Q14" s="46">
        <f t="shared" si="3"/>
        <v>96.8</v>
      </c>
      <c r="R14" s="47" t="s">
        <v>50</v>
      </c>
      <c r="S14" s="1">
        <f t="shared" si="4"/>
        <v>111.94675</v>
      </c>
      <c r="T14" s="1">
        <f t="shared" si="5"/>
        <v>9442.465</v>
      </c>
    </row>
    <row r="15" s="1" customFormat="1" ht="44" customHeight="1" spans="1:20">
      <c r="A15" s="38">
        <v>7</v>
      </c>
      <c r="B15" s="39" t="s">
        <v>51</v>
      </c>
      <c r="C15" s="40" t="s">
        <v>52</v>
      </c>
      <c r="D15" s="40" t="s">
        <v>53</v>
      </c>
      <c r="E15" s="40" t="s">
        <v>54</v>
      </c>
      <c r="F15" s="41" t="s">
        <v>49</v>
      </c>
      <c r="G15" s="41"/>
      <c r="H15" s="41"/>
      <c r="I15" s="41">
        <v>102</v>
      </c>
      <c r="J15" s="49"/>
      <c r="K15" s="43">
        <v>0.13</v>
      </c>
      <c r="L15" s="44">
        <f t="shared" si="0"/>
        <v>0</v>
      </c>
      <c r="M15" s="44">
        <f t="shared" si="1"/>
        <v>0</v>
      </c>
      <c r="N15" s="44">
        <f t="shared" si="2"/>
        <v>0</v>
      </c>
      <c r="O15" s="50"/>
      <c r="P15" s="46">
        <v>92</v>
      </c>
      <c r="Q15" s="46">
        <f t="shared" si="3"/>
        <v>101.2</v>
      </c>
      <c r="R15" s="47" t="s">
        <v>55</v>
      </c>
      <c r="S15" s="1">
        <f t="shared" si="4"/>
        <v>203.5398374385</v>
      </c>
      <c r="T15" s="1">
        <f t="shared" si="5"/>
        <v>18053.09862498</v>
      </c>
    </row>
    <row r="16" s="1" customFormat="1" ht="44" customHeight="1" spans="1:20">
      <c r="A16" s="38">
        <v>8</v>
      </c>
      <c r="B16" s="51"/>
      <c r="C16" s="40" t="s">
        <v>56</v>
      </c>
      <c r="D16" s="40" t="s">
        <v>57</v>
      </c>
      <c r="E16" s="40" t="s">
        <v>29</v>
      </c>
      <c r="F16" s="41" t="s">
        <v>58</v>
      </c>
      <c r="G16" s="41"/>
      <c r="H16" s="41"/>
      <c r="I16" s="41">
        <v>275</v>
      </c>
      <c r="J16" s="49"/>
      <c r="K16" s="43">
        <v>0.13</v>
      </c>
      <c r="L16" s="44">
        <f t="shared" si="0"/>
        <v>0</v>
      </c>
      <c r="M16" s="44">
        <f t="shared" si="1"/>
        <v>0</v>
      </c>
      <c r="N16" s="44">
        <f t="shared" si="2"/>
        <v>0</v>
      </c>
      <c r="O16" s="50"/>
      <c r="P16" s="46">
        <v>250</v>
      </c>
      <c r="Q16" s="46">
        <f t="shared" si="3"/>
        <v>275</v>
      </c>
      <c r="R16" s="47" t="s">
        <v>59</v>
      </c>
      <c r="S16" s="1">
        <f t="shared" si="4"/>
        <v>0.234048</v>
      </c>
      <c r="T16" s="1">
        <f t="shared" si="5"/>
        <v>55.968</v>
      </c>
    </row>
    <row r="17" s="1" customFormat="1" ht="44" customHeight="1" spans="1:20">
      <c r="A17" s="38">
        <v>9</v>
      </c>
      <c r="B17" s="38" t="s">
        <v>60</v>
      </c>
      <c r="C17" s="41" t="s">
        <v>61</v>
      </c>
      <c r="D17" s="40" t="s">
        <v>62</v>
      </c>
      <c r="E17" s="40" t="s">
        <v>29</v>
      </c>
      <c r="F17" s="41" t="s">
        <v>38</v>
      </c>
      <c r="G17" s="41"/>
      <c r="H17" s="41"/>
      <c r="I17" s="41">
        <v>352</v>
      </c>
      <c r="J17" s="49"/>
      <c r="K17" s="43">
        <v>0.13</v>
      </c>
      <c r="L17" s="44">
        <f t="shared" si="0"/>
        <v>0</v>
      </c>
      <c r="M17" s="44">
        <f t="shared" si="1"/>
        <v>0</v>
      </c>
      <c r="N17" s="44">
        <f t="shared" si="2"/>
        <v>0</v>
      </c>
      <c r="O17" s="50"/>
      <c r="P17" s="46">
        <v>320</v>
      </c>
      <c r="Q17" s="46">
        <f t="shared" si="3"/>
        <v>352</v>
      </c>
      <c r="R17" s="47" t="s">
        <v>63</v>
      </c>
      <c r="S17" s="1">
        <f t="shared" si="4"/>
        <v>32.2</v>
      </c>
      <c r="T17" s="1">
        <f t="shared" si="5"/>
        <v>9856</v>
      </c>
    </row>
    <row r="18" s="1" customFormat="1" ht="44" customHeight="1" spans="1:20">
      <c r="A18" s="38">
        <v>10</v>
      </c>
      <c r="B18" s="38" t="s">
        <v>64</v>
      </c>
      <c r="C18" s="40" t="s">
        <v>65</v>
      </c>
      <c r="D18" s="40" t="s">
        <v>66</v>
      </c>
      <c r="E18" s="40" t="s">
        <v>29</v>
      </c>
      <c r="F18" s="41" t="s">
        <v>49</v>
      </c>
      <c r="G18" s="41"/>
      <c r="H18" s="41"/>
      <c r="I18" s="41">
        <v>66</v>
      </c>
      <c r="J18" s="49"/>
      <c r="K18" s="43">
        <v>0.13</v>
      </c>
      <c r="L18" s="44">
        <f t="shared" si="0"/>
        <v>0</v>
      </c>
      <c r="M18" s="44">
        <f t="shared" si="1"/>
        <v>0</v>
      </c>
      <c r="N18" s="44">
        <f t="shared" si="2"/>
        <v>0</v>
      </c>
      <c r="O18" s="50"/>
      <c r="P18" s="46">
        <v>60</v>
      </c>
      <c r="Q18" s="46">
        <f t="shared" si="3"/>
        <v>66</v>
      </c>
      <c r="R18" s="47" t="s">
        <v>67</v>
      </c>
      <c r="S18" s="1">
        <f t="shared" si="4"/>
        <v>146.319675</v>
      </c>
      <c r="T18" s="1">
        <f t="shared" si="5"/>
        <v>8397.477</v>
      </c>
    </row>
    <row r="19" s="1" customFormat="1" ht="24" customHeight="1" spans="1:20">
      <c r="A19" s="52" t="s">
        <v>68</v>
      </c>
      <c r="B19" s="52"/>
      <c r="C19" s="38"/>
      <c r="D19" s="38"/>
      <c r="E19" s="38"/>
      <c r="F19" s="38"/>
      <c r="G19" s="38"/>
      <c r="H19" s="38"/>
      <c r="I19" s="41"/>
      <c r="J19" s="38"/>
      <c r="K19" s="38"/>
      <c r="L19" s="38"/>
      <c r="M19" s="53">
        <f>SUM(M9:M18)</f>
        <v>0</v>
      </c>
      <c r="N19" s="53">
        <f>SUM(N9:N18)</f>
        <v>0</v>
      </c>
      <c r="O19" s="50"/>
      <c r="P19" s="3" t="s">
        <v>69</v>
      </c>
      <c r="Q19" s="3"/>
      <c r="T19" s="1">
        <f>SUM(T9:T18)</f>
        <v>125217.7297615</v>
      </c>
    </row>
    <row r="20" s="1" customFormat="1" ht="70" customHeight="1" spans="1:20">
      <c r="A20" s="54" t="s">
        <v>70</v>
      </c>
      <c r="B20" s="54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3"/>
      <c r="Q20" s="3"/>
    </row>
    <row r="21" s="1" customFormat="1" ht="13.5" spans="1:20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</row>
    <row r="22" s="1" customFormat="1" ht="20.25" spans="1:20">
      <c r="A22" s="57" t="s">
        <v>71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</row>
    <row r="23" s="1" customFormat="1" ht="20.25" spans="1:20">
      <c r="A23" s="57" t="s">
        <v>72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</row>
  </sheetData>
  <mergeCells count="17">
    <mergeCell ref="A1:O1"/>
    <mergeCell ref="A2:C2"/>
    <mergeCell ref="D2:O2"/>
    <mergeCell ref="D3:O3"/>
    <mergeCell ref="D4:O4"/>
    <mergeCell ref="D5:O5"/>
    <mergeCell ref="A6:C6"/>
    <mergeCell ref="D6:O6"/>
    <mergeCell ref="A7:O7"/>
    <mergeCell ref="A20:O20"/>
    <mergeCell ref="A21:O21"/>
    <mergeCell ref="A22:O22"/>
    <mergeCell ref="A23:O23"/>
    <mergeCell ref="B9:B13"/>
    <mergeCell ref="B15:B16"/>
    <mergeCell ref="R2:R8"/>
    <mergeCell ref="A3:C5"/>
  </mergeCells>
  <conditionalFormatting sqref="B1:B9 B14:B15 B17:B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R8</dc:creator>
  <cp:lastModifiedBy>龙燕儿</cp:lastModifiedBy>
  <dcterms:created xsi:type="dcterms:W3CDTF">2023-05-12T11:15:00Z</dcterms:created>
  <dcterms:modified xsi:type="dcterms:W3CDTF">2026-02-05T07:05:07Z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E95D0A30F2CE47EC8AC5EBE3CC94D51E_12</vt:lpwstr>
  </property>
  <property fmtid="{D5CDD505-2E9C-101B-9397-08002B2CF9AE}" pid="4" name="CalculationRule">
    <vt:i4>0</vt:i4>
  </property>
</Properties>
</file>