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 firstSheet="1"/>
  </bookViews>
  <sheets>
    <sheet name="汇总表" sheetId="17" r:id="rId1"/>
    <sheet name="餐饮印刷品招标清单" sheetId="13" r:id="rId2"/>
    <sheet name="客房及前厅印刷品招标清单" sheetId="14" r:id="rId3"/>
    <sheet name="后勤印刷品招标清单" sheetId="16" r:id="rId4"/>
  </sheets>
  <definedNames>
    <definedName name="_xlnm._FilterDatabase" localSheetId="2" hidden="1">客房及前厅印刷品招标清单!$A$6:$J$30</definedName>
    <definedName name="_xlnm.Print_Area" localSheetId="1">餐饮印刷品招标清单!$A$1:$H$33</definedName>
    <definedName name="_xlnm.Print_Area" localSheetId="3">后勤印刷品招标清单!$A$1:$K$6</definedName>
    <definedName name="_xlnm.Print_Area" localSheetId="2">客房及前厅印刷品招标清单!$A$1:$I$31</definedName>
    <definedName name="_xlnm.Print_Titles" localSheetId="1">餐饮印刷品招标清单!$5:$6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<sst xmlns="http://schemas.openxmlformats.org/spreadsheetml/2006/main" count="360" uniqueCount="237">
  <si>
    <t>深圳时尚小镇美憬阁酒店印刷品投标报价汇总表</t>
  </si>
  <si>
    <t>序号</t>
  </si>
  <si>
    <t>项目名称</t>
  </si>
  <si>
    <t>投标价格（元）</t>
  </si>
  <si>
    <t>备注</t>
  </si>
  <si>
    <t>餐饮印刷品</t>
  </si>
  <si>
    <t>含货物到达现场交货价、深化设计、检验、运输费（含二次运输）、进口产品报关费用、仓储保管费、设备安装、安装辅料、调试、培训、成品保护费、措施费、保险费、高空作业等措施费、规费等投标方自行认为有可能发生等相关费用；</t>
  </si>
  <si>
    <t>客房及前厅印刷品</t>
  </si>
  <si>
    <t>后勤印刷品</t>
  </si>
  <si>
    <t>造价合计（1+2+3）</t>
  </si>
  <si>
    <t>备注：请投标人严格按照本清单编制投标书，本清单格式不得更改；</t>
  </si>
  <si>
    <t xml:space="preserve">    </t>
  </si>
  <si>
    <r>
      <rPr>
        <sz val="11"/>
        <color indexed="8"/>
        <rFont val="宋体"/>
        <charset val="134"/>
      </rPr>
      <t>投标人代表签字</t>
    </r>
    <r>
      <rPr>
        <sz val="11"/>
        <color indexed="8"/>
        <rFont val="Times New Roman"/>
        <charset val="134"/>
      </rPr>
      <t>:</t>
    </r>
  </si>
  <si>
    <t>投标单位盖章:</t>
  </si>
  <si>
    <t>深圳时尚小镇美憬阁精选酒店
Fashion Town Hotel Shenzhen MGallery Collection</t>
  </si>
  <si>
    <t>投标报价要求:</t>
  </si>
  <si>
    <t>1、本工程采用人民币报价，报价及费率均保留至小数点后2位；请投标人自行复核清单表格公式，如存在单价与合价不符，以价低者为准，中标后不予以修改；                                                                                                                              2、请投标人自行结合图纸、物料书、技术要求、本清单规格说明进行报价，投标报价默认满足图纸、技术要求、清单说明的要求；                                                                                               
3、餐饮印刷品报价包含：含货物到达现场交货价、深化设计、检验、运输费（含二次运输）、进口产品报关费用、仓储保管费、设备安装、安装辅料、调试、培训、成品保护费、措施费、保险费、高空作业等措施费、规费等投标方自行认为有可能发生等相关费用；</t>
  </si>
  <si>
    <r>
      <rPr>
        <b/>
        <sz val="10"/>
        <color rgb="FF000000"/>
        <rFont val="宋体"/>
        <charset val="134"/>
      </rPr>
      <t>招采清单（F</t>
    </r>
    <r>
      <rPr>
        <b/>
        <sz val="10"/>
        <rFont val="宋体"/>
        <charset val="134"/>
      </rPr>
      <t>&amp;B Printing餐饮印刷品）F&amp;B</t>
    </r>
  </si>
  <si>
    <t>代码</t>
  </si>
  <si>
    <t>品名</t>
  </si>
  <si>
    <t>规格/型号</t>
  </si>
  <si>
    <t>单位</t>
  </si>
  <si>
    <t>数量</t>
  </si>
  <si>
    <t>投标报价</t>
  </si>
  <si>
    <t>综合含税单价（元）</t>
  </si>
  <si>
    <t>总价（元）</t>
  </si>
  <si>
    <t>宴会厅餐牌封面
红色，象牙白，各1000个</t>
  </si>
  <si>
    <t>A5尺寸，红色特种纸，logo烫金，裱2mm厚纸板
A5尺寸，金色特种纸，logo烫金，裱2mm厚纸板</t>
  </si>
  <si>
    <t>个</t>
  </si>
  <si>
    <t>餐饮菜单用纸
（红色3000、白色3000、磨砂透明硫酸纸2000）</t>
  </si>
  <si>
    <t>成品尺寸：120x200mm（A4*10张）
材质：巨圆"柔美上质RS300CB超白,265gsm
COLORS:2/0 (PANTONE® 2965 U + PANTONE 10388 C)工艺：4c+0c印刷，</t>
  </si>
  <si>
    <t>张</t>
  </si>
  <si>
    <t xml:space="preserve">
大堂吧20；
宴会厅 5000</t>
  </si>
  <si>
    <t>宴会用自助餐标签纸</t>
  </si>
  <si>
    <t>成品尺寸：90x45mm（A4*10张）
材质：巨圆"柔美上质RS300CB超白,265gsm
COLORS:2/0 (PANTONE® 2965 U + PANTONE 10388 C)
工艺：4c+0c印刷，带有撕孔线.</t>
  </si>
  <si>
    <t>蛋糕预定单</t>
  </si>
  <si>
    <t>210*295mm，材质：用50g无碳纸1c+0c印刷，打号码,3联 33份/本,包牛皮纸封面切成品</t>
  </si>
  <si>
    <t>本</t>
  </si>
  <si>
    <t>大堂吧</t>
  </si>
  <si>
    <t>外带食品标签</t>
  </si>
  <si>
    <t>4.2cm*4.2cm,用进口157g铜板不干胶4c+0c印刷，模切成品每卷250张</t>
  </si>
  <si>
    <t>卷</t>
  </si>
  <si>
    <t>中餐厅50；
大堂吧70；
西餐厅50</t>
  </si>
  <si>
    <t>带标识杯盖</t>
  </si>
  <si>
    <t xml:space="preserve">用157g铜板纸1C+0c印刷，压边 模切 成品                                                 规格：直径7.5CM  
1/0 (PANTONE® 2965 U)                    </t>
  </si>
  <si>
    <t>大堂吧1000；
西餐厅3000</t>
  </si>
  <si>
    <t>品牌杯垫</t>
  </si>
  <si>
    <t>直径10.16cm,35pt纸浆板，一专色印刷模切制成品1/0 (PANTONE® 2965 U)，</t>
  </si>
  <si>
    <t>大堂吧1000；
西餐厅1000</t>
  </si>
  <si>
    <t>会议便签</t>
  </si>
  <si>
    <t>SIZE:13.97cm x 21.59cm
用巨圆"柔美上质RS135CB,超白,120gsm1c+0c印刷，胶头5页本切成品。
COLORS:2/2 (PANTONE® 2965 U + PANTONE 10388 C / PANTONE 2965 U + PANTONE 10388 C)</t>
  </si>
  <si>
    <t>5张/本</t>
  </si>
  <si>
    <t>宴会厅</t>
  </si>
  <si>
    <t>席卡（大号）</t>
  </si>
  <si>
    <t>100#Opus Dull Cover or GSM270 ，4C+0C，切单张
200*102mm</t>
  </si>
  <si>
    <t>杯套</t>
  </si>
  <si>
    <t>157g铜板裱瓦楞，单面4c，单面哑膜，模切，260*90mm</t>
  </si>
  <si>
    <t>大堂吧2000；
西餐厅5000</t>
  </si>
  <si>
    <t xml:space="preserve"> 2个咖啡杯纸杯托及打包盒 </t>
  </si>
  <si>
    <t>280*340mm*2C，瓦楞纸，按特定形状啤、粘制成品</t>
  </si>
  <si>
    <t>大堂吧1000</t>
  </si>
  <si>
    <t>打包大咖啡杯（带盖）</t>
  </si>
  <si>
    <t>12oz，配白色杯盖</t>
  </si>
  <si>
    <t>大堂吧1000；
西餐厅5000</t>
  </si>
  <si>
    <t>打包咖啡杯套筒</t>
  </si>
  <si>
    <t>红酒袋（单支）</t>
  </si>
  <si>
    <t>250g白卡，105*100*355mm，单面4c，单面哑膜，打孔，模切，压痕，粘贴，成型，拴黑色棉绳</t>
  </si>
  <si>
    <t>中餐厅300；
大堂吧500</t>
  </si>
  <si>
    <t>大堂吧特色零售纸袋</t>
  </si>
  <si>
    <t>120g黄牛皮纸，100*120*60mm，单面4c，淋膜，贴亮片，模切，压痕，粘贴，成型</t>
  </si>
  <si>
    <t>中餐厅2400；
大堂吧500；
西餐厅3000；
宴会厅3000</t>
  </si>
  <si>
    <t>糕点包装纸(食品级)</t>
  </si>
  <si>
    <t>Warp paper ，600*600mm，120g隔油纸，印刷logo，切单张</t>
  </si>
  <si>
    <t>大堂吧3000</t>
  </si>
  <si>
    <t>带标志包装丝带</t>
  </si>
  <si>
    <t>Ribbon with logo ,Dia 20mm，50码/卷</t>
  </si>
  <si>
    <t>面包袋大</t>
  </si>
  <si>
    <t>Bread bag L，150g进口食品级牛皮纸，300*210*160mm，4c，内淋膜，模切，胶粘，成品</t>
  </si>
  <si>
    <t>面包袋小</t>
  </si>
  <si>
    <t>Bread bag S，150g进口食品级牛皮纸，220*150*100mm，4c，内淋膜，模切，胶粘，成品</t>
  </si>
  <si>
    <t>大堂吧 500；西餐厅100</t>
  </si>
  <si>
    <t>蛋糕券</t>
  </si>
  <si>
    <t>常规尺寸</t>
  </si>
  <si>
    <t>蛋糕盒配大堂吧标志</t>
  </si>
  <si>
    <t>15X10X12cm
300gsm哑粉，覆膜，对裱，模切</t>
  </si>
  <si>
    <t>蛋糕盒带手柄配大堂吧标志
(2磅）</t>
  </si>
  <si>
    <t>400x400x200mm，300gsm哑粉，覆膜，对裱，模切</t>
  </si>
  <si>
    <t>双杯打包袋</t>
  </si>
  <si>
    <t>咖啡，特饮打包</t>
  </si>
  <si>
    <t>单杯打包袋</t>
  </si>
  <si>
    <t>咖啡打包底座（单格）</t>
  </si>
  <si>
    <t>可降解吸管</t>
  </si>
  <si>
    <t>长度19cm,大口径1.2cm，小口径0.6cm</t>
  </si>
  <si>
    <t>中餐厅2400；
大堂吧4000；
西餐厅3000；
宴会厅 3000</t>
  </si>
  <si>
    <t>一磅蛋糕盒</t>
  </si>
  <si>
    <t>定制</t>
  </si>
  <si>
    <t>牙签</t>
  </si>
  <si>
    <t>店标，非塑料包装</t>
  </si>
  <si>
    <t>支</t>
  </si>
  <si>
    <t>宴会厅 30000；
西餐厅10000；
中餐厅26000；
大堂吧16000</t>
  </si>
  <si>
    <t>牙线</t>
  </si>
  <si>
    <t>中餐厅26000；
大堂吧16000</t>
  </si>
  <si>
    <t>食品级搅棒</t>
  </si>
  <si>
    <t>目前大堂吧及西餐厅暂定</t>
  </si>
  <si>
    <t>送餐收餐提示卡</t>
  </si>
  <si>
    <t>店标</t>
  </si>
  <si>
    <t>合计：</t>
  </si>
  <si>
    <t>1、本工程采用人民币报价，报价及费率均保留至小数点后2位；请投标人自行复核清单表格公式，如存在单价与合价不符，以价低者为准，中标后不予以修改；                                                                                                                              
2、请投标人自行结合图纸、物料书、技术要求、本清单规格说明进行报价，投标报价默认满足图纸、技术要求、清单说明的要求；                                                                                               
3、客房及前厅印刷品报价包含：含货物到达现场交货价、深化设计、检验、运输费（含二次运输）、进口产品报关费用、仓储保管费、设备安装、安装辅料、调试、培训、成品保护费、措施费、保险费、高空作业等措施费、规费等投标方自行认为有可能发生等相关费用；</t>
  </si>
  <si>
    <t>（招采清单）HSKP Printing 客房及前台印刷品</t>
  </si>
  <si>
    <t>规 格/ 型 号</t>
  </si>
  <si>
    <t>Birthday Card</t>
  </si>
  <si>
    <t>生日卡带信封</t>
  </si>
  <si>
    <t>卡:280克美印超滑 ，信封:150克欧维斯;卡176×250 信封182×131;凹凸 5C+5C</t>
  </si>
  <si>
    <t>套</t>
  </si>
  <si>
    <t>Laundry &amp; Dry Cleaning List</t>
  </si>
  <si>
    <t>洗衣单</t>
  </si>
  <si>
    <t>参考集团标准，150x200mm，无碳复写纸（4联） 25份\本技术规范，印刷方式：单色，纸张：BalancePure120克，一式四联</t>
  </si>
  <si>
    <t>每房标配1张，一次性用品</t>
  </si>
  <si>
    <t>Good Night Card</t>
  </si>
  <si>
    <t>夜床卡</t>
  </si>
  <si>
    <t>参考集团标准，130x90mm，Balance® Pure 300gsm  模切成型</t>
  </si>
  <si>
    <t>Telephone Note Card</t>
  </si>
  <si>
    <t>电话便签卡</t>
  </si>
  <si>
    <t>参考集团标准，82x210mm，纸张：BalancePure120克，电话记事薄底页的技术规范，纸张：BalancePure160克   5张+1张垫纸（需要专色印刷）胶本</t>
  </si>
  <si>
    <t>10张/本，每房标配1本</t>
  </si>
  <si>
    <t>Letter Envelope Local</t>
  </si>
  <si>
    <t>国内信封</t>
  </si>
  <si>
    <t>120克欧维斯;220×110;    粘成品、自动粘胶5C+0</t>
  </si>
  <si>
    <t>只</t>
  </si>
  <si>
    <t>Laundry Variance Notice</t>
  </si>
  <si>
    <t>洗衣差异卡</t>
  </si>
  <si>
    <t>参考集团标准，92×165mm，切成品4C+0</t>
  </si>
  <si>
    <t>当客人洗衣与服务员在核对时发现差异的时候
填写的说明以便跟客人确认</t>
  </si>
  <si>
    <t>Shirt Band</t>
  </si>
  <si>
    <t>衬衣封条</t>
  </si>
  <si>
    <t>参考集团标准，衬衣腰封，580*45mm，80克双胶纸 1+0 切成品</t>
  </si>
  <si>
    <t>客人洗衣后需要使用酒店logo的装饰条</t>
  </si>
  <si>
    <t>Luggage Storage Tag (Claim Card)</t>
  </si>
  <si>
    <t>行李寄存牌</t>
  </si>
  <si>
    <t>280克美印超滑;70×165; 套号、啤线、打孔、4C+4C穿弹力银绳</t>
  </si>
  <si>
    <t>Group Key Folder</t>
  </si>
  <si>
    <t>团队钥匙卡套</t>
  </si>
  <si>
    <t>250克亚粉纸;65×105;  啤制成品4C+0</t>
  </si>
  <si>
    <t>Key Card Holder (Welcome Booklet)</t>
  </si>
  <si>
    <t>钥匙卡套</t>
  </si>
  <si>
    <t>300克亚粉纸;160×120;   过油、烫亚银、5C+5C凹凸、UV、啤粘成品、三折</t>
  </si>
  <si>
    <t>Letterhead Paper</t>
  </si>
  <si>
    <t>前台信纸</t>
  </si>
  <si>
    <t>100克欧维斯;210×297;   轧切成品5C+0</t>
  </si>
  <si>
    <t>Concierge mail/parcel record</t>
  </si>
  <si>
    <t>礼宾部收件单</t>
  </si>
  <si>
    <t>无碳两联单;210×145;   套号1C+0</t>
  </si>
  <si>
    <t>礼品袋</t>
  </si>
  <si>
    <t>纸袋（礼品袋）大
350x410mm大
310x250mm小</t>
  </si>
  <si>
    <t>定制规格• 薄膜涂层哑光黑色，带编织提绳• 白色单色丝网印刷• 带有美憬阁酒店标识</t>
  </si>
  <si>
    <t>纸袋（礼品袋）小
350x410mm大
310x250mm小</t>
  </si>
  <si>
    <t>定制规格：• 薄膜涂层哑光黑色，带编织提绳， 白色单色丝网印刷• 带有美憬阁酒店标识</t>
  </si>
  <si>
    <t>Safe Deposit Box Record</t>
  </si>
  <si>
    <t>保险箱使用记录卡</t>
  </si>
  <si>
    <t>两本单面100克双胶纸  170mmX180mm压痕50张一本胶贴</t>
  </si>
  <si>
    <t>Hotel Bussiness Card</t>
  </si>
  <si>
    <t>酒店名片(含酒店地址)</t>
  </si>
  <si>
    <t>按设计稿，90*55mm ，约300g美感轻质/工艺：双面四色印刷，切成品</t>
  </si>
  <si>
    <t>Hotel Running Map</t>
  </si>
  <si>
    <t>酒店慢跑地图(含酒店地址)</t>
  </si>
  <si>
    <t>按设计稿，140x210mm，Balance® Pure 300gsm</t>
  </si>
  <si>
    <t>ALL - Accor Live Limitless Enrolment Flyer (Place in the Front Desk and in Rooms)</t>
  </si>
  <si>
    <t>雅高心悦界会员招募页</t>
  </si>
  <si>
    <t>210*297mm，200G铜版纸</t>
  </si>
  <si>
    <t>放在前台以及客房</t>
  </si>
  <si>
    <t>ALL - Accor Live Limitless Totems: Small (for Front Office)</t>
  </si>
  <si>
    <t>雅高心悦界客户忠诚计划前台小立牌</t>
  </si>
  <si>
    <t>375*460MM，亚克力裱皮革，表面烫银雕刻</t>
  </si>
  <si>
    <t>一楼前台接待台及行政楼层接待台摆放</t>
  </si>
  <si>
    <t>ALL - Accor Live Limitless Standee</t>
  </si>
  <si>
    <t>雅高心悦界客户忠诚计划亚克力架</t>
  </si>
  <si>
    <t>240*250MM，5MM亚克力，表面印银</t>
  </si>
  <si>
    <t xml:space="preserve">Promotional Hotel Poster </t>
  </si>
  <si>
    <t>店内宣传海报</t>
  </si>
  <si>
    <t>420*570MM，200G铜版纸</t>
  </si>
  <si>
    <t>大大堂及行政酒廊</t>
  </si>
  <si>
    <t>Welcome Drink Voucher</t>
  </si>
  <si>
    <t>欢迎饮品券</t>
  </si>
  <si>
    <t>75*100MM，250G白卡纸，双面亚油</t>
  </si>
  <si>
    <t>前台、行政酒廊使用</t>
  </si>
  <si>
    <t>Amenities Card</t>
  </si>
  <si>
    <t>欢迎卡</t>
  </si>
  <si>
    <t>210*100MM，250G白卡纸，双面亚油</t>
  </si>
  <si>
    <t>ALL Soft Benefits Poster (Place in the Back Office)</t>
  </si>
  <si>
    <t>雅高心悦界权益介绍海报 (放在酒店办公区)</t>
  </si>
  <si>
    <t>420*297MM，200G铜版纸</t>
  </si>
  <si>
    <t>贵重物品保险箱登记卡</t>
  </si>
  <si>
    <t>保险箱记录卡</t>
  </si>
  <si>
    <t>148*210mm  250G白卡纸，双面亚油</t>
  </si>
  <si>
    <t>一楼前台接待台使用</t>
  </si>
  <si>
    <t>迷你吧酒水单</t>
  </si>
  <si>
    <t>规格150x200毫米
正面和背面：四色印刷
纸张.Balance Pure300克，
呈现方式：折页</t>
  </si>
  <si>
    <t>内容待更新</t>
  </si>
  <si>
    <t>泳池客人登记表</t>
  </si>
  <si>
    <t>148*210mm
套号 带LOGO 100克双胶纸 4色印刷 胶本 100张每本</t>
  </si>
  <si>
    <t xml:space="preserve">垃圾桶垫 (客厅用）  </t>
  </si>
  <si>
    <t>110*140mm
120克双胶纸 1+0 模切成型,一次性用品，规格为垃圾桶尺寸，实际规格以开标后的垃圾桶尺寸为准</t>
  </si>
  <si>
    <t>垃圾桶垫（马桶间用）</t>
  </si>
  <si>
    <t>190*190mm
120克双胶纸 1+0 模切成型,，一次性用品，规格为垃圾桶尺寸，实际规格以开标后的垃圾桶尺寸为准</t>
  </si>
  <si>
    <t>酒店枕头选单</t>
  </si>
  <si>
    <t>折叠：148,5x210毫米打开：297x210毫米
纸张：BalancePure 300克  四色印刷  压线对折</t>
  </si>
  <si>
    <t>请勿打扰提示卡</t>
  </si>
  <si>
    <t>120X110mm
Balance® Pure 300gsm  四色印刷 模切成型</t>
  </si>
  <si>
    <t>客房送衣卡</t>
  </si>
  <si>
    <t>100*100mm
Balance® Pure 300gsm 打孔穿绳</t>
  </si>
  <si>
    <t>失物登记单</t>
  </si>
  <si>
    <t>148*210mm
无碳两联单 套号 带LOGO 胶装50份每本 白黄</t>
  </si>
  <si>
    <t>客衣LOGO不干胶封贴</t>
  </si>
  <si>
    <t>21*30mm</t>
  </si>
  <si>
    <t>Post Card（3 kinds）</t>
  </si>
  <si>
    <t>明信片（3款）
蝶美100%再生纸120克 模切糊成型  
四色印
技术规范–纸张：BalancePure120克
150*100mm</t>
  </si>
  <si>
    <t xml:space="preserve">客用车辆申请单 </t>
  </si>
  <si>
    <t>210×145 mm
一式四联</t>
  </si>
  <si>
    <t>229×162mm
120克欧维斯;229×162;粘成品、自动粘胶5C+0</t>
  </si>
  <si>
    <t>国内信封(明信片)</t>
  </si>
  <si>
    <t>177×120mm
120克欧维斯;177×120;粘成品、自动粘胶5C+0</t>
  </si>
  <si>
    <t>1、本工程采用人民币报价，报价及费率均保留至小数点后2位；请投标人自行复核清单表格公式，如存在单价与合价不符，以价低者为准，中标后不予以修改；                                                                                                                              
2、请投标人自行结合图纸、物料书、技术要求、本清单规格说明进行报价，投标报价默认满足图纸、技术要求、清单说明的要求；                                                                                               
3、后勤印刷品报价包含：含货物到达现场交货价、深化设计、检验、运输费（含二次运输）、进口产品报关费用、仓储保管费、设备安装、安装辅料、调试、培训、成品保护费、措施费、保险费、高空作业等措施费、规费等投标方自行认为有可能发生等相关费用；</t>
  </si>
  <si>
    <t>招采清单（Back Office Printing后勤部门印刷品）OSE004</t>
  </si>
  <si>
    <t>品   名</t>
  </si>
  <si>
    <t>含税单价（元）</t>
  </si>
  <si>
    <t>Internal Transfer</t>
  </si>
  <si>
    <t>内部调拨单</t>
  </si>
  <si>
    <t>140*210mm50g无碳复写，三联，33份/本</t>
  </si>
  <si>
    <t>财务部</t>
  </si>
  <si>
    <t>Cashier bag</t>
  </si>
  <si>
    <t>收银投款袋</t>
  </si>
  <si>
    <t>297*210mm120g双胶，啤粘成品</t>
  </si>
  <si>
    <t>消防控制室值班记录本</t>
  </si>
  <si>
    <t>297*210mm封面120g双胶，内页80克双胶，胶头，包本成品</t>
  </si>
  <si>
    <t>保安部</t>
  </si>
  <si>
    <t>消防安全防火巡查记录本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</si>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</sst>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#,##0.00;[Red]#,##0.00"/>
    <numFmt numFmtId="178" formatCode="0.00_ "/>
    <numFmt numFmtId="179" formatCode="0_ "/>
    <numFmt numFmtId="180" formatCode="0.00_);[Red]\(0.00\)"/>
    <numFmt numFmtId="181" formatCode="0.00_ ;[Red]\-0.00\ "/>
  </numFmts>
  <fonts count="46">
    <font>
      <sz val="11"/>
      <color theme="1"/>
      <name val="宋体"/>
      <charset val="134"/>
      <scheme val="minor"/>
    </font>
    <font>
      <sz val="12"/>
      <name val="仿宋"/>
      <charset val="134"/>
    </font>
    <font>
      <sz val="12"/>
      <color indexed="8"/>
      <name val="仿宋"/>
      <charset val="134"/>
    </font>
    <font>
      <b/>
      <sz val="12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b/>
      <sz val="1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b/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27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0" applyNumberFormat="0" applyAlignment="0" applyProtection="0">
      <alignment vertical="center"/>
    </xf>
    <xf numFmtId="0" fontId="32" fillId="8" borderId="31" applyNumberFormat="0" applyAlignment="0" applyProtection="0">
      <alignment vertical="center"/>
    </xf>
    <xf numFmtId="0" fontId="33" fillId="8" borderId="30" applyNumberFormat="0" applyAlignment="0" applyProtection="0">
      <alignment vertical="center"/>
    </xf>
    <xf numFmtId="0" fontId="34" fillId="9" borderId="32" applyNumberFormat="0" applyAlignment="0" applyProtection="0">
      <alignment vertical="center"/>
    </xf>
    <xf numFmtId="0" fontId="35" fillId="0" borderId="33" applyNumberFormat="0" applyFill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176" fontId="20" fillId="0" borderId="0" applyProtection="0"/>
    <xf numFmtId="176" fontId="20" fillId="0" borderId="0" applyFont="0" applyFill="0" applyBorder="0" applyAlignment="0" applyProtection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9" fontId="43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43" fillId="0" borderId="0">
      <alignment vertical="center"/>
    </xf>
    <xf numFmtId="0" fontId="42" fillId="0" borderId="0"/>
    <xf numFmtId="0" fontId="20" fillId="0" borderId="0"/>
    <xf numFmtId="0" fontId="44" fillId="0" borderId="0"/>
    <xf numFmtId="0" fontId="13" fillId="0" borderId="0"/>
    <xf numFmtId="0" fontId="13" fillId="0" borderId="0" applyProtection="0"/>
    <xf numFmtId="0" fontId="13" fillId="0" borderId="0"/>
    <xf numFmtId="0" fontId="13" fillId="0" borderId="0" applyProtection="0"/>
    <xf numFmtId="0" fontId="13" fillId="0" borderId="0" applyProtection="0"/>
    <xf numFmtId="0" fontId="13" fillId="0" borderId="0"/>
    <xf numFmtId="43" fontId="20" fillId="0" borderId="0" applyProtection="0"/>
    <xf numFmtId="0" fontId="20" fillId="0" borderId="0"/>
  </cellStyleXfs>
  <cellXfs count="148">
    <xf numFmtId="0" fontId="0" fillId="0" borderId="0" xfId="0">
      <alignment vertical="center"/>
    </xf>
    <xf numFmtId="0" fontId="1" fillId="0" borderId="0" xfId="52" applyFont="1" applyAlignment="1">
      <alignment vertical="center"/>
    </xf>
    <xf numFmtId="0" fontId="2" fillId="0" borderId="0" xfId="54" applyNumberFormat="1" applyFont="1"/>
    <xf numFmtId="0" fontId="2" fillId="0" borderId="0" xfId="0" applyNumberFormat="1" applyFont="1" applyFill="1" applyAlignment="1"/>
    <xf numFmtId="0" fontId="2" fillId="0" borderId="0" xfId="54" applyFont="1"/>
    <xf numFmtId="0" fontId="2" fillId="0" borderId="0" xfId="54" applyFont="1" applyAlignment="1">
      <alignment horizontal="left"/>
    </xf>
    <xf numFmtId="0" fontId="2" fillId="0" borderId="0" xfId="54" applyFont="1" applyAlignment="1">
      <alignment vertical="center"/>
    </xf>
    <xf numFmtId="0" fontId="2" fillId="0" borderId="0" xfId="54" applyFont="1" applyAlignment="1">
      <alignment horizontal="right"/>
    </xf>
    <xf numFmtId="0" fontId="2" fillId="0" borderId="0" xfId="54" applyFont="1" applyAlignment="1">
      <alignment horizontal="center"/>
    </xf>
    <xf numFmtId="0" fontId="3" fillId="0" borderId="1" xfId="52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3" xfId="52" applyFont="1" applyFill="1" applyBorder="1" applyAlignment="1">
      <alignment horizontal="left" vertical="center" wrapText="1"/>
    </xf>
    <xf numFmtId="0" fontId="4" fillId="0" borderId="4" xfId="52" applyFont="1" applyFill="1" applyBorder="1" applyAlignment="1">
      <alignment horizontal="left" vertical="center" wrapText="1"/>
    </xf>
    <xf numFmtId="0" fontId="5" fillId="0" borderId="5" xfId="52" applyFont="1" applyFill="1" applyBorder="1" applyAlignment="1">
      <alignment horizontal="left" vertical="center" wrapText="1"/>
    </xf>
    <xf numFmtId="0" fontId="5" fillId="0" borderId="6" xfId="52" applyFont="1" applyFill="1" applyBorder="1" applyAlignment="1">
      <alignment horizontal="left" vertical="center" wrapText="1"/>
    </xf>
    <xf numFmtId="0" fontId="5" fillId="0" borderId="7" xfId="52" applyFont="1" applyFill="1" applyBorder="1" applyAlignment="1">
      <alignment horizontal="left" vertical="center" wrapText="1"/>
    </xf>
    <xf numFmtId="0" fontId="6" fillId="0" borderId="8" xfId="69" applyFont="1" applyFill="1" applyBorder="1" applyAlignment="1">
      <alignment horizontal="left" vertical="center"/>
    </xf>
    <xf numFmtId="177" fontId="7" fillId="2" borderId="1" xfId="52" applyNumberFormat="1" applyFont="1" applyFill="1" applyBorder="1" applyAlignment="1">
      <alignment horizontal="center" vertical="center" wrapText="1"/>
    </xf>
    <xf numFmtId="177" fontId="7" fillId="2" borderId="2" xfId="52" applyNumberFormat="1" applyFont="1" applyFill="1" applyBorder="1" applyAlignment="1">
      <alignment horizontal="center" vertical="center" wrapText="1"/>
    </xf>
    <xf numFmtId="177" fontId="7" fillId="2" borderId="3" xfId="52" applyNumberFormat="1" applyFont="1" applyFill="1" applyBorder="1" applyAlignment="1">
      <alignment horizontal="center" vertical="center" wrapText="1"/>
    </xf>
    <xf numFmtId="177" fontId="7" fillId="2" borderId="4" xfId="52" applyNumberFormat="1" applyFont="1" applyFill="1" applyBorder="1" applyAlignment="1">
      <alignment horizontal="center" vertical="center" wrapText="1"/>
    </xf>
    <xf numFmtId="177" fontId="7" fillId="2" borderId="9" xfId="52" applyNumberFormat="1" applyFont="1" applyFill="1" applyBorder="1" applyAlignment="1">
      <alignment horizontal="center" vertical="center"/>
    </xf>
    <xf numFmtId="177" fontId="7" fillId="2" borderId="10" xfId="52" applyNumberFormat="1" applyFont="1" applyFill="1" applyBorder="1" applyAlignment="1">
      <alignment horizontal="center" vertical="center"/>
    </xf>
    <xf numFmtId="177" fontId="7" fillId="2" borderId="8" xfId="52" applyNumberFormat="1" applyFont="1" applyFill="1" applyBorder="1" applyAlignment="1">
      <alignment horizontal="center" vertical="center" wrapText="1"/>
    </xf>
    <xf numFmtId="177" fontId="7" fillId="2" borderId="5" xfId="52" applyNumberFormat="1" applyFont="1" applyFill="1" applyBorder="1" applyAlignment="1">
      <alignment horizontal="center" vertical="center" wrapText="1"/>
    </xf>
    <xf numFmtId="177" fontId="7" fillId="2" borderId="6" xfId="52" applyNumberFormat="1" applyFont="1" applyFill="1" applyBorder="1" applyAlignment="1">
      <alignment horizontal="center" vertical="center" wrapText="1"/>
    </xf>
    <xf numFmtId="177" fontId="7" fillId="2" borderId="7" xfId="52" applyNumberFormat="1" applyFont="1" applyFill="1" applyBorder="1" applyAlignment="1">
      <alignment horizontal="center" vertical="center" wrapText="1"/>
    </xf>
    <xf numFmtId="177" fontId="7" fillId="2" borderId="11" xfId="52" applyNumberFormat="1" applyFont="1" applyFill="1" applyBorder="1" applyAlignment="1">
      <alignment horizontal="center" vertical="center" wrapText="1"/>
    </xf>
    <xf numFmtId="177" fontId="7" fillId="2" borderId="11" xfId="52" applyNumberFormat="1" applyFont="1" applyFill="1" applyBorder="1" applyAlignment="1">
      <alignment horizontal="center" vertical="center"/>
    </xf>
    <xf numFmtId="0" fontId="8" fillId="0" borderId="12" xfId="68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left" vertical="center"/>
    </xf>
    <xf numFmtId="0" fontId="8" fillId="0" borderId="12" xfId="0" applyNumberFormat="1" applyFont="1" applyFill="1" applyBorder="1" applyAlignment="1">
      <alignment horizontal="left" vertical="center"/>
    </xf>
    <xf numFmtId="0" fontId="8" fillId="0" borderId="12" xfId="0" applyNumberFormat="1" applyFont="1" applyFill="1" applyBorder="1" applyAlignment="1">
      <alignment horizontal="left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/>
    </xf>
    <xf numFmtId="178" fontId="9" fillId="0" borderId="11" xfId="0" applyNumberFormat="1" applyFont="1" applyFill="1" applyBorder="1" applyAlignment="1">
      <alignment horizontal="center" vertical="center" wrapText="1"/>
    </xf>
    <xf numFmtId="178" fontId="8" fillId="0" borderId="15" xfId="68" applyNumberFormat="1" applyFont="1" applyBorder="1" applyAlignment="1">
      <alignment horizontal="right" vertical="center"/>
    </xf>
    <xf numFmtId="0" fontId="9" fillId="0" borderId="16" xfId="68" applyNumberFormat="1" applyFont="1" applyBorder="1" applyAlignment="1">
      <alignment horizontal="center"/>
    </xf>
    <xf numFmtId="0" fontId="8" fillId="0" borderId="17" xfId="68" applyNumberFormat="1" applyFont="1" applyFill="1" applyBorder="1" applyAlignment="1">
      <alignment horizontal="center" vertical="center"/>
    </xf>
    <xf numFmtId="0" fontId="8" fillId="3" borderId="17" xfId="0" applyNumberFormat="1" applyFont="1" applyFill="1" applyBorder="1" applyAlignment="1">
      <alignment horizontal="left" vertical="center"/>
    </xf>
    <xf numFmtId="0" fontId="8" fillId="0" borderId="17" xfId="0" applyNumberFormat="1" applyFont="1" applyFill="1" applyBorder="1" applyAlignment="1">
      <alignment horizontal="left" vertical="center"/>
    </xf>
    <xf numFmtId="0" fontId="8" fillId="0" borderId="17" xfId="0" applyNumberFormat="1" applyFont="1" applyFill="1" applyBorder="1" applyAlignment="1">
      <alignment horizontal="left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left" vertical="center"/>
    </xf>
    <xf numFmtId="0" fontId="8" fillId="0" borderId="19" xfId="0" applyNumberFormat="1" applyFont="1" applyFill="1" applyBorder="1" applyAlignment="1">
      <alignment horizontal="left" vertical="center"/>
    </xf>
    <xf numFmtId="178" fontId="8" fillId="0" borderId="20" xfId="0" applyNumberFormat="1" applyFont="1" applyFill="1" applyBorder="1" applyAlignment="1">
      <alignment horizontal="right" vertical="center" wrapText="1"/>
    </xf>
    <xf numFmtId="0" fontId="9" fillId="0" borderId="21" xfId="68" applyNumberFormat="1" applyFont="1" applyBorder="1" applyAlignment="1">
      <alignment horizontal="center"/>
    </xf>
    <xf numFmtId="0" fontId="8" fillId="0" borderId="15" xfId="68" applyNumberFormat="1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left" vertical="center"/>
    </xf>
    <xf numFmtId="0" fontId="8" fillId="0" borderId="23" xfId="0" applyNumberFormat="1" applyFont="1" applyFill="1" applyBorder="1" applyAlignment="1">
      <alignment horizontal="left" vertical="center"/>
    </xf>
    <xf numFmtId="0" fontId="8" fillId="0" borderId="15" xfId="0" applyNumberFormat="1" applyFont="1" applyFill="1" applyBorder="1" applyAlignment="1">
      <alignment horizontal="left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/>
    </xf>
    <xf numFmtId="0" fontId="5" fillId="0" borderId="11" xfId="54" applyFont="1" applyBorder="1"/>
    <xf numFmtId="0" fontId="5" fillId="0" borderId="9" xfId="54" applyFont="1" applyBorder="1" applyAlignment="1">
      <alignment horizontal="center" vertical="center"/>
    </xf>
    <xf numFmtId="0" fontId="5" fillId="0" borderId="10" xfId="54" applyFont="1" applyBorder="1" applyAlignment="1">
      <alignment horizontal="center" vertical="center"/>
    </xf>
    <xf numFmtId="0" fontId="5" fillId="0" borderId="24" xfId="54" applyFont="1" applyBorder="1" applyAlignment="1">
      <alignment horizontal="center" vertical="center"/>
    </xf>
    <xf numFmtId="0" fontId="5" fillId="0" borderId="11" xfId="54" applyFont="1" applyBorder="1" applyAlignment="1">
      <alignment vertical="center"/>
    </xf>
    <xf numFmtId="0" fontId="5" fillId="0" borderId="11" xfId="54" applyFont="1" applyBorder="1" applyAlignment="1">
      <alignment horizontal="right"/>
    </xf>
    <xf numFmtId="178" fontId="3" fillId="0" borderId="11" xfId="54" applyNumberFormat="1" applyFont="1" applyBorder="1" applyAlignment="1">
      <alignment horizontal="right"/>
    </xf>
    <xf numFmtId="0" fontId="5" fillId="0" borderId="11" xfId="54" applyFont="1" applyBorder="1" applyAlignment="1">
      <alignment horizontal="center"/>
    </xf>
    <xf numFmtId="0" fontId="5" fillId="0" borderId="0" xfId="54" applyFont="1"/>
    <xf numFmtId="0" fontId="5" fillId="0" borderId="0" xfId="54" applyFont="1" applyAlignment="1">
      <alignment horizontal="left"/>
    </xf>
    <xf numFmtId="0" fontId="5" fillId="0" borderId="0" xfId="54" applyFont="1" applyAlignment="1">
      <alignment vertical="center"/>
    </xf>
    <xf numFmtId="0" fontId="5" fillId="0" borderId="0" xfId="54" applyFont="1" applyAlignment="1">
      <alignment horizontal="center" vertical="center"/>
    </xf>
    <xf numFmtId="0" fontId="5" fillId="0" borderId="0" xfId="54" applyFont="1" applyAlignment="1">
      <alignment horizontal="right"/>
    </xf>
    <xf numFmtId="43" fontId="5" fillId="0" borderId="0" xfId="54" applyNumberFormat="1" applyFont="1" applyAlignment="1">
      <alignment horizontal="right" vertical="center"/>
    </xf>
    <xf numFmtId="0" fontId="5" fillId="0" borderId="0" xfId="54" applyFont="1" applyAlignment="1">
      <alignment horizontal="center"/>
    </xf>
    <xf numFmtId="0" fontId="1" fillId="0" borderId="0" xfId="66" applyFont="1"/>
    <xf numFmtId="0" fontId="1" fillId="0" borderId="0" xfId="52" applyFont="1" applyAlignment="1">
      <alignment horizontal="center" vertical="center"/>
    </xf>
    <xf numFmtId="0" fontId="1" fillId="0" borderId="0" xfId="67" applyFont="1" applyFill="1"/>
    <xf numFmtId="0" fontId="1" fillId="0" borderId="0" xfId="67" applyFont="1"/>
    <xf numFmtId="0" fontId="1" fillId="0" borderId="0" xfId="67" applyFont="1" applyAlignment="1">
      <alignment wrapText="1"/>
    </xf>
    <xf numFmtId="0" fontId="1" fillId="0" borderId="0" xfId="67" applyFont="1" applyAlignment="1">
      <alignment horizontal="left" vertical="center" wrapText="1"/>
    </xf>
    <xf numFmtId="0" fontId="1" fillId="0" borderId="0" xfId="67" applyFont="1" applyAlignment="1">
      <alignment horizontal="left"/>
    </xf>
    <xf numFmtId="0" fontId="1" fillId="0" borderId="0" xfId="67" applyFont="1" applyAlignment="1">
      <alignment horizontal="center"/>
    </xf>
    <xf numFmtId="0" fontId="10" fillId="0" borderId="5" xfId="64" applyFont="1" applyFill="1" applyBorder="1" applyAlignment="1">
      <alignment horizontal="left" vertical="center"/>
    </xf>
    <xf numFmtId="0" fontId="10" fillId="0" borderId="6" xfId="64" applyFont="1" applyFill="1" applyBorder="1" applyAlignment="1">
      <alignment horizontal="left" vertical="center"/>
    </xf>
    <xf numFmtId="0" fontId="10" fillId="0" borderId="7" xfId="64" applyFont="1" applyFill="1" applyBorder="1" applyAlignment="1">
      <alignment horizontal="left" vertical="center"/>
    </xf>
    <xf numFmtId="177" fontId="7" fillId="2" borderId="1" xfId="52" applyNumberFormat="1" applyFont="1" applyFill="1" applyBorder="1" applyAlignment="1">
      <alignment horizontal="center" vertical="center"/>
    </xf>
    <xf numFmtId="177" fontId="7" fillId="2" borderId="2" xfId="52" applyNumberFormat="1" applyFont="1" applyFill="1" applyBorder="1" applyAlignment="1">
      <alignment horizontal="center" vertical="center"/>
    </xf>
    <xf numFmtId="177" fontId="7" fillId="2" borderId="4" xfId="52" applyNumberFormat="1" applyFont="1" applyFill="1" applyBorder="1" applyAlignment="1">
      <alignment horizontal="center" vertical="center"/>
    </xf>
    <xf numFmtId="177" fontId="7" fillId="2" borderId="8" xfId="52" applyNumberFormat="1" applyFont="1" applyFill="1" applyBorder="1" applyAlignment="1">
      <alignment horizontal="center" vertical="center"/>
    </xf>
    <xf numFmtId="177" fontId="7" fillId="2" borderId="5" xfId="52" applyNumberFormat="1" applyFont="1" applyFill="1" applyBorder="1" applyAlignment="1">
      <alignment horizontal="center" vertical="center"/>
    </xf>
    <xf numFmtId="177" fontId="7" fillId="2" borderId="7" xfId="52" applyNumberFormat="1" applyFont="1" applyFill="1" applyBorder="1" applyAlignment="1">
      <alignment horizontal="center" vertical="center"/>
    </xf>
    <xf numFmtId="0" fontId="9" fillId="0" borderId="11" xfId="67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178" fontId="9" fillId="0" borderId="11" xfId="67" applyNumberFormat="1" applyFont="1" applyFill="1" applyBorder="1" applyAlignment="1">
      <alignment horizontal="center" vertical="center"/>
    </xf>
    <xf numFmtId="0" fontId="9" fillId="0" borderId="11" xfId="65" applyFont="1" applyFill="1" applyBorder="1" applyAlignment="1">
      <alignment horizontal="left" vertical="center" wrapText="1"/>
    </xf>
    <xf numFmtId="0" fontId="9" fillId="0" borderId="11" xfId="65" applyFont="1" applyFill="1" applyBorder="1" applyAlignment="1">
      <alignment horizontal="left" vertical="center"/>
    </xf>
    <xf numFmtId="0" fontId="9" fillId="0" borderId="11" xfId="53" applyFont="1" applyFill="1" applyBorder="1" applyAlignment="1">
      <alignment horizontal="left" vertical="center" wrapText="1"/>
    </xf>
    <xf numFmtId="0" fontId="9" fillId="0" borderId="11" xfId="58" applyFont="1" applyFill="1" applyBorder="1" applyAlignment="1">
      <alignment horizontal="left" vertical="center" wrapText="1"/>
    </xf>
    <xf numFmtId="0" fontId="9" fillId="0" borderId="11" xfId="58" applyFont="1" applyFill="1" applyBorder="1" applyAlignment="1">
      <alignment horizontal="center" vertical="center" wrapText="1"/>
    </xf>
    <xf numFmtId="0" fontId="9" fillId="0" borderId="11" xfId="64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vertical="center" wrapText="1"/>
    </xf>
    <xf numFmtId="0" fontId="1" fillId="0" borderId="11" xfId="67" applyFont="1" applyBorder="1"/>
    <xf numFmtId="178" fontId="11" fillId="4" borderId="11" xfId="60" applyNumberFormat="1" applyFont="1" applyFill="1" applyBorder="1" applyAlignment="1">
      <alignment horizontal="center" vertical="center" wrapText="1"/>
    </xf>
    <xf numFmtId="179" fontId="11" fillId="4" borderId="11" xfId="60" applyNumberFormat="1" applyFont="1" applyFill="1" applyBorder="1" applyAlignment="1">
      <alignment horizontal="center" vertical="center" wrapText="1"/>
    </xf>
    <xf numFmtId="180" fontId="12" fillId="4" borderId="11" xfId="57" applyNumberFormat="1" applyFont="1" applyFill="1" applyBorder="1" applyAlignment="1">
      <alignment horizontal="center" vertical="center" wrapText="1"/>
    </xf>
    <xf numFmtId="0" fontId="1" fillId="0" borderId="11" xfId="67" applyFont="1" applyBorder="1" applyAlignment="1">
      <alignment wrapText="1"/>
    </xf>
    <xf numFmtId="0" fontId="1" fillId="0" borderId="11" xfId="67" applyFont="1" applyBorder="1" applyAlignment="1">
      <alignment horizontal="left" vertical="center" wrapText="1"/>
    </xf>
    <xf numFmtId="0" fontId="1" fillId="0" borderId="11" xfId="67" applyFont="1" applyBorder="1" applyAlignment="1">
      <alignment horizontal="left"/>
    </xf>
    <xf numFmtId="0" fontId="1" fillId="0" borderId="11" xfId="67" applyFont="1" applyBorder="1" applyAlignment="1">
      <alignment horizontal="center"/>
    </xf>
    <xf numFmtId="178" fontId="1" fillId="0" borderId="11" xfId="67" applyNumberFormat="1" applyFont="1" applyBorder="1" applyAlignment="1">
      <alignment horizontal="center"/>
    </xf>
    <xf numFmtId="0" fontId="13" fillId="0" borderId="0" xfId="52" applyFont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4" borderId="0" xfId="0" applyFont="1" applyFill="1" applyAlignment="1">
      <alignment vertical="center" wrapText="1"/>
    </xf>
    <xf numFmtId="178" fontId="13" fillId="0" borderId="0" xfId="0" applyNumberFormat="1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5" xfId="52" applyFont="1" applyFill="1" applyBorder="1" applyAlignment="1">
      <alignment horizontal="left" vertical="center"/>
    </xf>
    <xf numFmtId="0" fontId="14" fillId="0" borderId="6" xfId="52" applyFont="1" applyFill="1" applyBorder="1" applyAlignment="1">
      <alignment horizontal="left" vertical="center"/>
    </xf>
    <xf numFmtId="0" fontId="14" fillId="0" borderId="7" xfId="52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 wrapText="1"/>
    </xf>
    <xf numFmtId="3" fontId="8" fillId="0" borderId="15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4" borderId="25" xfId="0" applyNumberFormat="1" applyFont="1" applyFill="1" applyBorder="1" applyAlignment="1">
      <alignment horizontal="left" vertical="center" wrapText="1"/>
    </xf>
    <xf numFmtId="0" fontId="8" fillId="4" borderId="26" xfId="0" applyNumberFormat="1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/>
    </xf>
    <xf numFmtId="178" fontId="9" fillId="4" borderId="11" xfId="0" applyNumberFormat="1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vertical="center" wrapText="1"/>
    </xf>
    <xf numFmtId="178" fontId="8" fillId="0" borderId="15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/>
    <xf numFmtId="0" fontId="16" fillId="0" borderId="0" xfId="0" applyFont="1" applyFill="1" applyBorder="1" applyAlignment="1"/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wrapText="1"/>
    </xf>
    <xf numFmtId="0" fontId="19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181" fontId="20" fillId="0" borderId="1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vertical="center"/>
    </xf>
    <xf numFmtId="0" fontId="22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/>
  </cellXfs>
  <cellStyles count="7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 4" xfId="49"/>
    <cellStyle name="Comma 7 2" xfId="50"/>
    <cellStyle name="Normal 2" xfId="51"/>
    <cellStyle name="Normal 24" xfId="52"/>
    <cellStyle name="Normal 29" xfId="53"/>
    <cellStyle name="Normal 34 2" xfId="54"/>
    <cellStyle name="Normal 38" xfId="55"/>
    <cellStyle name="Standard_5SU Shanghai Pudong 3" xfId="56"/>
    <cellStyle name="百分比 2" xfId="57"/>
    <cellStyle name="常规 10 2 2 2" xfId="58"/>
    <cellStyle name="常规 185 2 2" xfId="59"/>
    <cellStyle name="常规 2" xfId="60"/>
    <cellStyle name="常规 2 2 3" xfId="61"/>
    <cellStyle name="常规 2 3" xfId="62"/>
    <cellStyle name="常规 203 3" xfId="63"/>
    <cellStyle name="常规_Conference &amp; Office Equipment" xfId="64"/>
    <cellStyle name="常规_Conference &amp; Office Equipment 2" xfId="65"/>
    <cellStyle name="常规_FO operating supplies" xfId="66"/>
    <cellStyle name="常规_FO operating supplies 2" xfId="67"/>
    <cellStyle name="常规_FO operating supplies 5" xfId="68"/>
    <cellStyle name="常规_Storage equipment" xfId="69"/>
    <cellStyle name="逗号 3" xfId="70"/>
    <cellStyle name="普通 2" xfId="7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0</xdr:colOff>
      <xdr:row>33</xdr:row>
      <xdr:rowOff>0</xdr:rowOff>
    </xdr:from>
    <xdr:ext cx="18763" cy="462591"/>
    <xdr:sp>
      <xdr:nvSpPr>
        <xdr:cNvPr id="2" name="Text Box 1373"/>
        <xdr:cNvSpPr>
          <a:spLocks noChangeArrowheads="1"/>
        </xdr:cNvSpPr>
      </xdr:nvSpPr>
      <xdr:spPr>
        <a:xfrm>
          <a:off x="6612255" y="14824710"/>
          <a:ext cx="18415" cy="462280"/>
        </a:xfrm>
        <a:prstGeom prst="rect">
          <a:avLst/>
        </a:prstGeom>
        <a:noFill/>
        <a:ln>
          <a:noFill/>
        </a:ln>
      </xdr:spPr>
      <xdr:txBody>
        <a:bodyPr wrap="none" lIns="18288" tIns="22860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7780" cy="470606"/>
    <xdr:sp>
      <xdr:nvSpPr>
        <xdr:cNvPr id="3" name="Text Box 1374"/>
        <xdr:cNvSpPr>
          <a:spLocks noChangeArrowheads="1"/>
        </xdr:cNvSpPr>
      </xdr:nvSpPr>
      <xdr:spPr>
        <a:xfrm>
          <a:off x="5316855" y="14824710"/>
          <a:ext cx="17780" cy="470535"/>
        </a:xfrm>
        <a:prstGeom prst="rect">
          <a:avLst/>
        </a:prstGeom>
        <a:noFill/>
        <a:ln>
          <a:noFill/>
        </a:ln>
      </xdr:spPr>
      <xdr:txBody>
        <a:bodyPr wrap="none" lIns="18288" tIns="22860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7295" cy="418576"/>
    <xdr:sp>
      <xdr:nvSpPr>
        <xdr:cNvPr id="4" name="Text Box 1375"/>
        <xdr:cNvSpPr>
          <a:spLocks noChangeArrowheads="1"/>
        </xdr:cNvSpPr>
      </xdr:nvSpPr>
      <xdr:spPr>
        <a:xfrm>
          <a:off x="5316855" y="14824710"/>
          <a:ext cx="1714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7295" cy="418576"/>
    <xdr:sp>
      <xdr:nvSpPr>
        <xdr:cNvPr id="5" name="Text Box 1376"/>
        <xdr:cNvSpPr>
          <a:spLocks noChangeArrowheads="1"/>
        </xdr:cNvSpPr>
      </xdr:nvSpPr>
      <xdr:spPr>
        <a:xfrm>
          <a:off x="5316855" y="14824710"/>
          <a:ext cx="1714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4</xdr:col>
      <xdr:colOff>719375</xdr:colOff>
      <xdr:row>33</xdr:row>
      <xdr:rowOff>0</xdr:rowOff>
    </xdr:from>
    <xdr:ext cx="63321677" cy="462376"/>
    <xdr:sp>
      <xdr:nvSpPr>
        <xdr:cNvPr id="6" name="Text Box 1373"/>
        <xdr:cNvSpPr>
          <a:spLocks noChangeArrowheads="1"/>
        </xdr:cNvSpPr>
      </xdr:nvSpPr>
      <xdr:spPr>
        <a:xfrm>
          <a:off x="6612255" y="14824710"/>
          <a:ext cx="63321565" cy="462280"/>
        </a:xfrm>
        <a:prstGeom prst="rect">
          <a:avLst/>
        </a:prstGeom>
        <a:noFill/>
        <a:ln>
          <a:noFill/>
        </a:ln>
      </xdr:spPr>
      <xdr:txBody>
        <a:bodyPr wrap="none" lIns="18288" tIns="22860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oneCellAnchor>
  <xdr:twoCellAnchor editAs="oneCell">
    <xdr:from>
      <xdr:col>3</xdr:col>
      <xdr:colOff>0</xdr:colOff>
      <xdr:row>7</xdr:row>
      <xdr:rowOff>0</xdr:rowOff>
    </xdr:from>
    <xdr:to>
      <xdr:col>3</xdr:col>
      <xdr:colOff>153670</xdr:colOff>
      <xdr:row>7</xdr:row>
      <xdr:rowOff>163195</xdr:rowOff>
    </xdr:to>
    <xdr:pic>
      <xdr:nvPicPr>
        <xdr:cNvPr id="8" name="Picture 20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316855" y="2788920"/>
          <a:ext cx="153670" cy="1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33</xdr:row>
      <xdr:rowOff>0</xdr:rowOff>
    </xdr:from>
    <xdr:ext cx="18763" cy="462591"/>
    <xdr:sp>
      <xdr:nvSpPr>
        <xdr:cNvPr id="15" name="Text Box 1373"/>
        <xdr:cNvSpPr>
          <a:spLocks noChangeArrowheads="1"/>
        </xdr:cNvSpPr>
      </xdr:nvSpPr>
      <xdr:spPr>
        <a:xfrm>
          <a:off x="6612255" y="14824710"/>
          <a:ext cx="18415" cy="462280"/>
        </a:xfrm>
        <a:prstGeom prst="rect">
          <a:avLst/>
        </a:prstGeom>
        <a:noFill/>
        <a:ln>
          <a:noFill/>
        </a:ln>
      </xdr:spPr>
      <xdr:txBody>
        <a:bodyPr wrap="none" lIns="18288" tIns="22860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7780" cy="470606"/>
    <xdr:sp>
      <xdr:nvSpPr>
        <xdr:cNvPr id="17" name="Text Box 1374"/>
        <xdr:cNvSpPr>
          <a:spLocks noChangeArrowheads="1"/>
        </xdr:cNvSpPr>
      </xdr:nvSpPr>
      <xdr:spPr>
        <a:xfrm>
          <a:off x="5316855" y="14824710"/>
          <a:ext cx="17780" cy="470535"/>
        </a:xfrm>
        <a:prstGeom prst="rect">
          <a:avLst/>
        </a:prstGeom>
        <a:noFill/>
        <a:ln>
          <a:noFill/>
        </a:ln>
      </xdr:spPr>
      <xdr:txBody>
        <a:bodyPr wrap="none" lIns="18288" tIns="22860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7295" cy="418576"/>
    <xdr:sp>
      <xdr:nvSpPr>
        <xdr:cNvPr id="22" name="Text Box 1375"/>
        <xdr:cNvSpPr>
          <a:spLocks noChangeArrowheads="1"/>
        </xdr:cNvSpPr>
      </xdr:nvSpPr>
      <xdr:spPr>
        <a:xfrm>
          <a:off x="5316855" y="14824710"/>
          <a:ext cx="1714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7295" cy="418576"/>
    <xdr:sp>
      <xdr:nvSpPr>
        <xdr:cNvPr id="23" name="Text Box 1376"/>
        <xdr:cNvSpPr>
          <a:spLocks noChangeArrowheads="1"/>
        </xdr:cNvSpPr>
      </xdr:nvSpPr>
      <xdr:spPr>
        <a:xfrm>
          <a:off x="5316855" y="14824710"/>
          <a:ext cx="1714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4</xdr:col>
      <xdr:colOff>719375</xdr:colOff>
      <xdr:row>33</xdr:row>
      <xdr:rowOff>0</xdr:rowOff>
    </xdr:from>
    <xdr:ext cx="63321677" cy="462376"/>
    <xdr:sp>
      <xdr:nvSpPr>
        <xdr:cNvPr id="24" name="Text Box 1373"/>
        <xdr:cNvSpPr>
          <a:spLocks noChangeArrowheads="1"/>
        </xdr:cNvSpPr>
      </xdr:nvSpPr>
      <xdr:spPr>
        <a:xfrm>
          <a:off x="6612255" y="14824710"/>
          <a:ext cx="63321565" cy="462280"/>
        </a:xfrm>
        <a:prstGeom prst="rect">
          <a:avLst/>
        </a:prstGeom>
        <a:noFill/>
        <a:ln>
          <a:noFill/>
        </a:ln>
      </xdr:spPr>
      <xdr:txBody>
        <a:bodyPr wrap="none" lIns="18288" tIns="22860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0</xdr:colOff>
      <xdr:row>31</xdr:row>
      <xdr:rowOff>0</xdr:rowOff>
    </xdr:from>
    <xdr:ext cx="18531" cy="418576"/>
    <xdr:sp>
      <xdr:nvSpPr>
        <xdr:cNvPr id="2" name="Text Box 1370"/>
        <xdr:cNvSpPr>
          <a:spLocks noChangeArrowheads="1"/>
        </xdr:cNvSpPr>
      </xdr:nvSpPr>
      <xdr:spPr>
        <a:xfrm>
          <a:off x="3843655" y="12912090"/>
          <a:ext cx="1841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3</xdr:col>
      <xdr:colOff>455080</xdr:colOff>
      <xdr:row>31</xdr:row>
      <xdr:rowOff>0</xdr:rowOff>
    </xdr:from>
    <xdr:ext cx="17913" cy="449800"/>
    <xdr:sp>
      <xdr:nvSpPr>
        <xdr:cNvPr id="4" name="Text Box 1374"/>
        <xdr:cNvSpPr>
          <a:spLocks noChangeArrowheads="1"/>
        </xdr:cNvSpPr>
      </xdr:nvSpPr>
      <xdr:spPr>
        <a:xfrm>
          <a:off x="4298315" y="12912090"/>
          <a:ext cx="17780" cy="449580"/>
        </a:xfrm>
        <a:prstGeom prst="rect">
          <a:avLst/>
        </a:prstGeom>
        <a:noFill/>
        <a:ln>
          <a:noFill/>
        </a:ln>
      </xdr:spPr>
      <xdr:txBody>
        <a:bodyPr wrap="none" lIns="18288" tIns="22860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oneCellAnchor>
  <xdr:oneCellAnchor>
    <xdr:from>
      <xdr:col>3</xdr:col>
      <xdr:colOff>0</xdr:colOff>
      <xdr:row>31</xdr:row>
      <xdr:rowOff>0</xdr:rowOff>
    </xdr:from>
    <xdr:ext cx="18531" cy="418576"/>
    <xdr:sp>
      <xdr:nvSpPr>
        <xdr:cNvPr id="5" name="Text Box 1375"/>
        <xdr:cNvSpPr>
          <a:spLocks noChangeArrowheads="1"/>
        </xdr:cNvSpPr>
      </xdr:nvSpPr>
      <xdr:spPr>
        <a:xfrm>
          <a:off x="3843655" y="12912090"/>
          <a:ext cx="1841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3</xdr:col>
      <xdr:colOff>0</xdr:colOff>
      <xdr:row>31</xdr:row>
      <xdr:rowOff>0</xdr:rowOff>
    </xdr:from>
    <xdr:ext cx="18531" cy="418576"/>
    <xdr:sp>
      <xdr:nvSpPr>
        <xdr:cNvPr id="6" name="Text Box 1376"/>
        <xdr:cNvSpPr>
          <a:spLocks noChangeArrowheads="1"/>
        </xdr:cNvSpPr>
      </xdr:nvSpPr>
      <xdr:spPr>
        <a:xfrm>
          <a:off x="3843655" y="12912090"/>
          <a:ext cx="1841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3</xdr:col>
      <xdr:colOff>0</xdr:colOff>
      <xdr:row>31</xdr:row>
      <xdr:rowOff>0</xdr:rowOff>
    </xdr:from>
    <xdr:ext cx="18531" cy="418576"/>
    <xdr:sp>
      <xdr:nvSpPr>
        <xdr:cNvPr id="7" name="Text Box 1377"/>
        <xdr:cNvSpPr>
          <a:spLocks noChangeArrowheads="1"/>
        </xdr:cNvSpPr>
      </xdr:nvSpPr>
      <xdr:spPr>
        <a:xfrm>
          <a:off x="3843655" y="12912090"/>
          <a:ext cx="1841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7145" cy="418576"/>
    <xdr:sp>
      <xdr:nvSpPr>
        <xdr:cNvPr id="8" name="Text Box 1370"/>
        <xdr:cNvSpPr>
          <a:spLocks noChangeArrowheads="1"/>
        </xdr:cNvSpPr>
      </xdr:nvSpPr>
      <xdr:spPr>
        <a:xfrm>
          <a:off x="7230110" y="12912090"/>
          <a:ext cx="1714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7145" cy="418576"/>
    <xdr:sp>
      <xdr:nvSpPr>
        <xdr:cNvPr id="10" name="Text Box 1375"/>
        <xdr:cNvSpPr>
          <a:spLocks noChangeArrowheads="1"/>
        </xdr:cNvSpPr>
      </xdr:nvSpPr>
      <xdr:spPr>
        <a:xfrm>
          <a:off x="7230110" y="12912090"/>
          <a:ext cx="1714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7145" cy="418576"/>
    <xdr:sp>
      <xdr:nvSpPr>
        <xdr:cNvPr id="11" name="Text Box 1376"/>
        <xdr:cNvSpPr>
          <a:spLocks noChangeArrowheads="1"/>
        </xdr:cNvSpPr>
      </xdr:nvSpPr>
      <xdr:spPr>
        <a:xfrm>
          <a:off x="7230110" y="12912090"/>
          <a:ext cx="1714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7145" cy="418576"/>
    <xdr:sp>
      <xdr:nvSpPr>
        <xdr:cNvPr id="12" name="Text Box 1377"/>
        <xdr:cNvSpPr>
          <a:spLocks noChangeArrowheads="1"/>
        </xdr:cNvSpPr>
      </xdr:nvSpPr>
      <xdr:spPr>
        <a:xfrm>
          <a:off x="7230110" y="12912090"/>
          <a:ext cx="1714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3</xdr:col>
      <xdr:colOff>0</xdr:colOff>
      <xdr:row>18</xdr:row>
      <xdr:rowOff>19685</xdr:rowOff>
    </xdr:from>
    <xdr:ext cx="18531" cy="470011"/>
    <xdr:sp>
      <xdr:nvSpPr>
        <xdr:cNvPr id="13" name="Text Box 1370"/>
        <xdr:cNvSpPr>
          <a:spLocks noChangeArrowheads="1"/>
        </xdr:cNvSpPr>
      </xdr:nvSpPr>
      <xdr:spPr>
        <a:xfrm>
          <a:off x="3843655" y="7493000"/>
          <a:ext cx="18415" cy="469900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3</xdr:col>
      <xdr:colOff>455080</xdr:colOff>
      <xdr:row>18</xdr:row>
      <xdr:rowOff>18419</xdr:rowOff>
    </xdr:from>
    <xdr:ext cx="17913" cy="501235"/>
    <xdr:sp>
      <xdr:nvSpPr>
        <xdr:cNvPr id="14" name="Text Box 1374"/>
        <xdr:cNvSpPr>
          <a:spLocks noChangeArrowheads="1"/>
        </xdr:cNvSpPr>
      </xdr:nvSpPr>
      <xdr:spPr>
        <a:xfrm>
          <a:off x="4298315" y="7491730"/>
          <a:ext cx="17780" cy="501015"/>
        </a:xfrm>
        <a:prstGeom prst="rect">
          <a:avLst/>
        </a:prstGeom>
        <a:noFill/>
        <a:ln>
          <a:noFill/>
        </a:ln>
      </xdr:spPr>
      <xdr:txBody>
        <a:bodyPr wrap="none" lIns="18288" tIns="22860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oneCellAnchor>
  <xdr:oneCellAnchor>
    <xdr:from>
      <xdr:col>3</xdr:col>
      <xdr:colOff>0</xdr:colOff>
      <xdr:row>18</xdr:row>
      <xdr:rowOff>19685</xdr:rowOff>
    </xdr:from>
    <xdr:ext cx="18531" cy="470011"/>
    <xdr:sp>
      <xdr:nvSpPr>
        <xdr:cNvPr id="15" name="Text Box 1375"/>
        <xdr:cNvSpPr>
          <a:spLocks noChangeArrowheads="1"/>
        </xdr:cNvSpPr>
      </xdr:nvSpPr>
      <xdr:spPr>
        <a:xfrm>
          <a:off x="3843655" y="7493000"/>
          <a:ext cx="18415" cy="469900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3</xdr:col>
      <xdr:colOff>0</xdr:colOff>
      <xdr:row>18</xdr:row>
      <xdr:rowOff>19685</xdr:rowOff>
    </xdr:from>
    <xdr:ext cx="18531" cy="470011"/>
    <xdr:sp>
      <xdr:nvSpPr>
        <xdr:cNvPr id="16" name="Text Box 1376"/>
        <xdr:cNvSpPr>
          <a:spLocks noChangeArrowheads="1"/>
        </xdr:cNvSpPr>
      </xdr:nvSpPr>
      <xdr:spPr>
        <a:xfrm>
          <a:off x="3843655" y="7493000"/>
          <a:ext cx="18415" cy="469900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3</xdr:col>
      <xdr:colOff>0</xdr:colOff>
      <xdr:row>18</xdr:row>
      <xdr:rowOff>19685</xdr:rowOff>
    </xdr:from>
    <xdr:ext cx="18531" cy="470011"/>
    <xdr:sp>
      <xdr:nvSpPr>
        <xdr:cNvPr id="17" name="Text Box 1377"/>
        <xdr:cNvSpPr>
          <a:spLocks noChangeArrowheads="1"/>
        </xdr:cNvSpPr>
      </xdr:nvSpPr>
      <xdr:spPr>
        <a:xfrm>
          <a:off x="3843655" y="7493000"/>
          <a:ext cx="18415" cy="469900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4</xdr:col>
      <xdr:colOff>789305</xdr:colOff>
      <xdr:row>18</xdr:row>
      <xdr:rowOff>0</xdr:rowOff>
    </xdr:from>
    <xdr:ext cx="17145" cy="470011"/>
    <xdr:sp>
      <xdr:nvSpPr>
        <xdr:cNvPr id="18" name="Text Box 1370"/>
        <xdr:cNvSpPr>
          <a:spLocks noChangeArrowheads="1"/>
        </xdr:cNvSpPr>
      </xdr:nvSpPr>
      <xdr:spPr>
        <a:xfrm>
          <a:off x="7230110" y="7473315"/>
          <a:ext cx="17145" cy="469900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4</xdr:col>
      <xdr:colOff>789305</xdr:colOff>
      <xdr:row>18</xdr:row>
      <xdr:rowOff>0</xdr:rowOff>
    </xdr:from>
    <xdr:ext cx="17145" cy="470011"/>
    <xdr:sp>
      <xdr:nvSpPr>
        <xdr:cNvPr id="19" name="Text Box 1375"/>
        <xdr:cNvSpPr>
          <a:spLocks noChangeArrowheads="1"/>
        </xdr:cNvSpPr>
      </xdr:nvSpPr>
      <xdr:spPr>
        <a:xfrm>
          <a:off x="7230110" y="7473315"/>
          <a:ext cx="17145" cy="469900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4</xdr:col>
      <xdr:colOff>789305</xdr:colOff>
      <xdr:row>18</xdr:row>
      <xdr:rowOff>0</xdr:rowOff>
    </xdr:from>
    <xdr:ext cx="17145" cy="470011"/>
    <xdr:sp>
      <xdr:nvSpPr>
        <xdr:cNvPr id="20" name="Text Box 1376"/>
        <xdr:cNvSpPr>
          <a:spLocks noChangeArrowheads="1"/>
        </xdr:cNvSpPr>
      </xdr:nvSpPr>
      <xdr:spPr>
        <a:xfrm>
          <a:off x="7230110" y="7473315"/>
          <a:ext cx="17145" cy="469900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4</xdr:col>
      <xdr:colOff>789305</xdr:colOff>
      <xdr:row>18</xdr:row>
      <xdr:rowOff>0</xdr:rowOff>
    </xdr:from>
    <xdr:ext cx="17145" cy="470011"/>
    <xdr:sp>
      <xdr:nvSpPr>
        <xdr:cNvPr id="21" name="Text Box 1377"/>
        <xdr:cNvSpPr>
          <a:spLocks noChangeArrowheads="1"/>
        </xdr:cNvSpPr>
      </xdr:nvSpPr>
      <xdr:spPr>
        <a:xfrm>
          <a:off x="7230110" y="7473315"/>
          <a:ext cx="17145" cy="469900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3</xdr:col>
      <xdr:colOff>0</xdr:colOff>
      <xdr:row>19</xdr:row>
      <xdr:rowOff>19685</xdr:rowOff>
    </xdr:from>
    <xdr:ext cx="18531" cy="418576"/>
    <xdr:sp>
      <xdr:nvSpPr>
        <xdr:cNvPr id="24" name="Text Box 1370"/>
        <xdr:cNvSpPr>
          <a:spLocks noChangeArrowheads="1"/>
        </xdr:cNvSpPr>
      </xdr:nvSpPr>
      <xdr:spPr>
        <a:xfrm>
          <a:off x="3843655" y="7921625"/>
          <a:ext cx="1841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3</xdr:col>
      <xdr:colOff>455080</xdr:colOff>
      <xdr:row>19</xdr:row>
      <xdr:rowOff>18419</xdr:rowOff>
    </xdr:from>
    <xdr:ext cx="17913" cy="449800"/>
    <xdr:sp>
      <xdr:nvSpPr>
        <xdr:cNvPr id="25" name="Text Box 1374"/>
        <xdr:cNvSpPr>
          <a:spLocks noChangeArrowheads="1"/>
        </xdr:cNvSpPr>
      </xdr:nvSpPr>
      <xdr:spPr>
        <a:xfrm>
          <a:off x="4298315" y="7920355"/>
          <a:ext cx="17780" cy="449580"/>
        </a:xfrm>
        <a:prstGeom prst="rect">
          <a:avLst/>
        </a:prstGeom>
        <a:noFill/>
        <a:ln>
          <a:noFill/>
        </a:ln>
      </xdr:spPr>
      <xdr:txBody>
        <a:bodyPr wrap="none" lIns="18288" tIns="22860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oneCellAnchor>
  <xdr:oneCellAnchor>
    <xdr:from>
      <xdr:col>3</xdr:col>
      <xdr:colOff>0</xdr:colOff>
      <xdr:row>19</xdr:row>
      <xdr:rowOff>19685</xdr:rowOff>
    </xdr:from>
    <xdr:ext cx="18531" cy="418576"/>
    <xdr:sp>
      <xdr:nvSpPr>
        <xdr:cNvPr id="26" name="Text Box 1375"/>
        <xdr:cNvSpPr>
          <a:spLocks noChangeArrowheads="1"/>
        </xdr:cNvSpPr>
      </xdr:nvSpPr>
      <xdr:spPr>
        <a:xfrm>
          <a:off x="3843655" y="7921625"/>
          <a:ext cx="1841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3</xdr:col>
      <xdr:colOff>0</xdr:colOff>
      <xdr:row>19</xdr:row>
      <xdr:rowOff>19685</xdr:rowOff>
    </xdr:from>
    <xdr:ext cx="18531" cy="418576"/>
    <xdr:sp>
      <xdr:nvSpPr>
        <xdr:cNvPr id="27" name="Text Box 1376"/>
        <xdr:cNvSpPr>
          <a:spLocks noChangeArrowheads="1"/>
        </xdr:cNvSpPr>
      </xdr:nvSpPr>
      <xdr:spPr>
        <a:xfrm>
          <a:off x="3843655" y="7921625"/>
          <a:ext cx="1841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3</xdr:col>
      <xdr:colOff>0</xdr:colOff>
      <xdr:row>19</xdr:row>
      <xdr:rowOff>19685</xdr:rowOff>
    </xdr:from>
    <xdr:ext cx="18531" cy="418576"/>
    <xdr:sp>
      <xdr:nvSpPr>
        <xdr:cNvPr id="28" name="Text Box 1377"/>
        <xdr:cNvSpPr>
          <a:spLocks noChangeArrowheads="1"/>
        </xdr:cNvSpPr>
      </xdr:nvSpPr>
      <xdr:spPr>
        <a:xfrm>
          <a:off x="3843655" y="7921625"/>
          <a:ext cx="1841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763" cy="462591"/>
    <xdr:sp>
      <xdr:nvSpPr>
        <xdr:cNvPr id="31" name="Text Box 1373"/>
        <xdr:cNvSpPr>
          <a:spLocks noChangeArrowheads="1"/>
        </xdr:cNvSpPr>
      </xdr:nvSpPr>
      <xdr:spPr>
        <a:xfrm>
          <a:off x="7230110" y="12912090"/>
          <a:ext cx="18415" cy="462280"/>
        </a:xfrm>
        <a:prstGeom prst="rect">
          <a:avLst/>
        </a:prstGeom>
        <a:noFill/>
        <a:ln>
          <a:noFill/>
        </a:ln>
      </xdr:spPr>
      <xdr:txBody>
        <a:bodyPr wrap="none" lIns="18288" tIns="22860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oneCellAnchor>
  <xdr:oneCellAnchor>
    <xdr:from>
      <xdr:col>2</xdr:col>
      <xdr:colOff>1379855</xdr:colOff>
      <xdr:row>31</xdr:row>
      <xdr:rowOff>0</xdr:rowOff>
    </xdr:from>
    <xdr:ext cx="17780" cy="470606"/>
    <xdr:sp>
      <xdr:nvSpPr>
        <xdr:cNvPr id="32" name="Text Box 1374"/>
        <xdr:cNvSpPr>
          <a:spLocks noChangeArrowheads="1"/>
        </xdr:cNvSpPr>
      </xdr:nvSpPr>
      <xdr:spPr>
        <a:xfrm>
          <a:off x="3826510" y="12912090"/>
          <a:ext cx="17780" cy="470535"/>
        </a:xfrm>
        <a:prstGeom prst="rect">
          <a:avLst/>
        </a:prstGeom>
        <a:noFill/>
        <a:ln>
          <a:noFill/>
        </a:ln>
      </xdr:spPr>
      <xdr:txBody>
        <a:bodyPr wrap="none" lIns="18288" tIns="22860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oneCellAnchor>
  <xdr:oneCellAnchor>
    <xdr:from>
      <xdr:col>2</xdr:col>
      <xdr:colOff>0</xdr:colOff>
      <xdr:row>31</xdr:row>
      <xdr:rowOff>0</xdr:rowOff>
    </xdr:from>
    <xdr:ext cx="17295" cy="418576"/>
    <xdr:sp>
      <xdr:nvSpPr>
        <xdr:cNvPr id="33" name="Text Box 1375"/>
        <xdr:cNvSpPr>
          <a:spLocks noChangeArrowheads="1"/>
        </xdr:cNvSpPr>
      </xdr:nvSpPr>
      <xdr:spPr>
        <a:xfrm>
          <a:off x="2446655" y="12912090"/>
          <a:ext cx="1714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2</xdr:col>
      <xdr:colOff>0</xdr:colOff>
      <xdr:row>31</xdr:row>
      <xdr:rowOff>0</xdr:rowOff>
    </xdr:from>
    <xdr:ext cx="17295" cy="418576"/>
    <xdr:sp>
      <xdr:nvSpPr>
        <xdr:cNvPr id="34" name="Text Box 1376"/>
        <xdr:cNvSpPr>
          <a:spLocks noChangeArrowheads="1"/>
        </xdr:cNvSpPr>
      </xdr:nvSpPr>
      <xdr:spPr>
        <a:xfrm>
          <a:off x="2446655" y="12912090"/>
          <a:ext cx="17145" cy="418465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5</xdr:col>
      <xdr:colOff>752004</xdr:colOff>
      <xdr:row>31</xdr:row>
      <xdr:rowOff>0</xdr:rowOff>
    </xdr:from>
    <xdr:ext cx="18763" cy="462591"/>
    <xdr:sp>
      <xdr:nvSpPr>
        <xdr:cNvPr id="35" name="Text Box 1373"/>
        <xdr:cNvSpPr>
          <a:spLocks noChangeArrowheads="1"/>
        </xdr:cNvSpPr>
      </xdr:nvSpPr>
      <xdr:spPr>
        <a:xfrm>
          <a:off x="7890510" y="12912090"/>
          <a:ext cx="18415" cy="462280"/>
        </a:xfrm>
        <a:prstGeom prst="rect">
          <a:avLst/>
        </a:prstGeom>
        <a:noFill/>
        <a:ln>
          <a:noFill/>
        </a:ln>
      </xdr:spPr>
      <xdr:txBody>
        <a:bodyPr wrap="none" lIns="18288" tIns="22860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0">
            <a:defRPr sz="1000"/>
          </a:pPr>
          <a:endParaRPr lang="en-US" altLang="en-US" sz="8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pane ySplit="2" topLeftCell="A3" activePane="bottomLeft" state="frozen"/>
      <selection/>
      <selection pane="bottomLeft" activeCell="H8" sqref="H8"/>
    </sheetView>
  </sheetViews>
  <sheetFormatPr defaultColWidth="8" defaultRowHeight="12" outlineLevelCol="3"/>
  <cols>
    <col min="1" max="1" width="8" style="130"/>
    <col min="2" max="2" width="19" style="130" customWidth="1"/>
    <col min="3" max="3" width="19.2166666666667" style="130" customWidth="1"/>
    <col min="4" max="4" width="39.2166666666667" style="130" customWidth="1"/>
    <col min="5" max="16384" width="8" style="130"/>
  </cols>
  <sheetData>
    <row r="1" ht="36" customHeight="1" spans="1:4">
      <c r="A1" s="131" t="s">
        <v>0</v>
      </c>
      <c r="B1" s="132"/>
      <c r="C1" s="132"/>
      <c r="D1" s="133"/>
    </row>
    <row r="2" s="129" customFormat="1" ht="30" customHeight="1" spans="1:4">
      <c r="A2" s="134" t="s">
        <v>1</v>
      </c>
      <c r="B2" s="134" t="s">
        <v>2</v>
      </c>
      <c r="C2" s="134" t="s">
        <v>3</v>
      </c>
      <c r="D2" s="134" t="s">
        <v>4</v>
      </c>
    </row>
    <row r="3" ht="55.05" customHeight="1" spans="1:4">
      <c r="A3" s="135">
        <v>1</v>
      </c>
      <c r="B3" s="135" t="s">
        <v>5</v>
      </c>
      <c r="C3" s="136">
        <f>餐饮印刷品招标清单!G38</f>
        <v>114406</v>
      </c>
      <c r="D3" s="137" t="s">
        <v>6</v>
      </c>
    </row>
    <row r="4" ht="55.05" customHeight="1" spans="1:4">
      <c r="A4" s="135">
        <v>2</v>
      </c>
      <c r="B4" s="138" t="s">
        <v>7</v>
      </c>
      <c r="C4" s="136">
        <f>客房及前厅印刷品招标清单!H45</f>
        <v>67928</v>
      </c>
      <c r="D4" s="139"/>
    </row>
    <row r="5" ht="55.05" customHeight="1" spans="1:4">
      <c r="A5" s="135">
        <v>3</v>
      </c>
      <c r="B5" s="138" t="s">
        <v>8</v>
      </c>
      <c r="C5" s="136">
        <f>后勤印刷品招标清单!J11</f>
        <v>7340</v>
      </c>
      <c r="D5" s="140"/>
    </row>
    <row r="6" ht="45" customHeight="1" spans="1:4">
      <c r="A6" s="135">
        <v>4</v>
      </c>
      <c r="B6" s="141" t="s">
        <v>9</v>
      </c>
      <c r="C6" s="136">
        <f>SUM(C3:C5)</f>
        <v>189674</v>
      </c>
      <c r="D6" s="138"/>
    </row>
    <row r="8" ht="19.5" customHeight="1" spans="1:4">
      <c r="A8" s="142" t="s">
        <v>10</v>
      </c>
      <c r="B8" s="142"/>
      <c r="C8" s="142"/>
      <c r="D8" s="143"/>
    </row>
    <row r="9" ht="13.5" spans="1:4">
      <c r="A9" s="144" t="s">
        <v>11</v>
      </c>
      <c r="B9" s="144"/>
      <c r="C9" s="144"/>
    </row>
    <row r="10" ht="15" spans="1:4">
      <c r="A10" s="144"/>
      <c r="B10" s="145" t="s">
        <v>12</v>
      </c>
      <c r="C10" s="146"/>
    </row>
    <row r="11" ht="13.5" spans="1:4">
      <c r="A11" s="144"/>
      <c r="B11" s="147"/>
      <c r="C11" s="146"/>
    </row>
    <row r="12" ht="13.5" spans="1:4">
      <c r="A12" s="144"/>
      <c r="B12" s="145" t="s">
        <v>13</v>
      </c>
      <c r="C12" s="146"/>
    </row>
  </sheetData>
  <mergeCells count="4">
    <mergeCell ref="A1:D1"/>
    <mergeCell ref="A8:D8"/>
    <mergeCell ref="A9:C9"/>
    <mergeCell ref="D3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zoomScale="110" zoomScaleNormal="110" workbookViewId="0">
      <pane ySplit="6" topLeftCell="A34" activePane="bottomLeft" state="frozen"/>
      <selection/>
      <selection pane="bottomLeft" activeCell="J35" sqref="J35"/>
    </sheetView>
  </sheetViews>
  <sheetFormatPr defaultColWidth="6.66666666666667" defaultRowHeight="15" customHeight="1" outlineLevelCol="7"/>
  <cols>
    <col min="1" max="1" width="6.33333333333333" style="110" customWidth="1"/>
    <col min="2" max="2" width="32.1083333333333" style="110" customWidth="1"/>
    <col min="3" max="3" width="31.3333333333333" style="110" customWidth="1"/>
    <col min="4" max="4" width="8.66666666666667" style="109" customWidth="1"/>
    <col min="5" max="5" width="8.33333333333333" style="109" customWidth="1"/>
    <col min="6" max="6" width="10.6666666666667" style="112" customWidth="1"/>
    <col min="7" max="7" width="11.3333333333333" style="112" customWidth="1"/>
    <col min="8" max="8" width="26.6666666666667" style="110" customWidth="1"/>
    <col min="9" max="9" width="19.0833333333333" style="110" customWidth="1"/>
    <col min="10" max="228" width="9" style="110" customWidth="1"/>
    <col min="229" max="229" width="5.66666666666667" style="110" customWidth="1"/>
    <col min="230" max="230" width="44.3333333333333" style="110" customWidth="1"/>
    <col min="231" max="231" width="4.10833333333333" style="110" customWidth="1"/>
    <col min="232" max="232" width="43.3333333333333" style="110" customWidth="1"/>
    <col min="233" max="233" width="26.6666666666667" style="110" customWidth="1"/>
    <col min="234" max="234" width="9.66666666666667" style="110" customWidth="1"/>
    <col min="235" max="235" width="9" style="110" customWidth="1"/>
    <col min="236" max="236" width="7.44166666666667" style="110" customWidth="1"/>
    <col min="237" max="237" width="7.66666666666667" style="110" customWidth="1"/>
    <col min="238" max="238" width="5.66666666666667" style="110" customWidth="1"/>
    <col min="239" max="239" width="6.66666666666667" style="110" hidden="1" customWidth="1"/>
    <col min="240" max="16374" width="6.66666666666667" style="110"/>
    <col min="16375" max="16384" width="6.66666666666667" style="113"/>
  </cols>
  <sheetData>
    <row r="1" s="108" customFormat="1" ht="39.75" customHeight="1" spans="1:8">
      <c r="A1" s="9" t="s">
        <v>14</v>
      </c>
      <c r="B1" s="9"/>
      <c r="C1" s="9"/>
      <c r="D1" s="9"/>
      <c r="E1" s="9"/>
      <c r="F1" s="9"/>
      <c r="G1" s="9"/>
      <c r="H1" s="9"/>
    </row>
    <row r="2" s="108" customFormat="1" ht="14.25" spans="1:8">
      <c r="A2" s="11" t="s">
        <v>15</v>
      </c>
      <c r="B2" s="12"/>
      <c r="C2" s="12"/>
      <c r="D2" s="12"/>
      <c r="E2" s="12"/>
      <c r="F2" s="12"/>
      <c r="G2" s="12"/>
      <c r="H2" s="13"/>
    </row>
    <row r="3" s="108" customFormat="1" ht="49.95" customHeight="1" spans="1:8">
      <c r="A3" s="14" t="s">
        <v>16</v>
      </c>
      <c r="B3" s="15"/>
      <c r="C3" s="15"/>
      <c r="D3" s="15"/>
      <c r="E3" s="15"/>
      <c r="F3" s="15"/>
      <c r="G3" s="15"/>
      <c r="H3" s="16"/>
    </row>
    <row r="4" s="108" customFormat="1" ht="28.5" customHeight="1" spans="1:8">
      <c r="A4" s="114" t="s">
        <v>17</v>
      </c>
      <c r="B4" s="115"/>
      <c r="C4" s="115"/>
      <c r="D4" s="115"/>
      <c r="E4" s="115"/>
      <c r="F4" s="115"/>
      <c r="G4" s="115"/>
      <c r="H4" s="116"/>
    </row>
    <row r="5" s="109" customFormat="1" ht="19.2" customHeight="1" spans="1:8">
      <c r="A5" s="82" t="s">
        <v>18</v>
      </c>
      <c r="B5" s="82" t="s">
        <v>19</v>
      </c>
      <c r="C5" s="82" t="s">
        <v>20</v>
      </c>
      <c r="D5" s="82" t="s">
        <v>21</v>
      </c>
      <c r="E5" s="82" t="s">
        <v>22</v>
      </c>
      <c r="F5" s="22" t="s">
        <v>23</v>
      </c>
      <c r="G5" s="23"/>
      <c r="H5" s="82" t="s">
        <v>4</v>
      </c>
    </row>
    <row r="6" s="109" customFormat="1" ht="28.95" customHeight="1" spans="1:8">
      <c r="A6" s="85"/>
      <c r="B6" s="85"/>
      <c r="C6" s="85"/>
      <c r="D6" s="85"/>
      <c r="E6" s="85"/>
      <c r="F6" s="28" t="s">
        <v>24</v>
      </c>
      <c r="G6" s="29" t="s">
        <v>25</v>
      </c>
      <c r="H6" s="85"/>
    </row>
    <row r="7" s="110" customFormat="1" ht="39" customHeight="1" spans="1:8">
      <c r="A7" s="117">
        <v>1</v>
      </c>
      <c r="B7" s="52" t="s">
        <v>26</v>
      </c>
      <c r="C7" s="52" t="s">
        <v>27</v>
      </c>
      <c r="D7" s="53" t="s">
        <v>28</v>
      </c>
      <c r="E7" s="54">
        <v>2000</v>
      </c>
      <c r="F7" s="36">
        <v>2.2</v>
      </c>
      <c r="G7" s="118">
        <f t="shared" ref="G7:G37" si="0">F7*E7</f>
        <v>4400</v>
      </c>
      <c r="H7" s="119"/>
    </row>
    <row r="8" s="110" customFormat="1" ht="51" customHeight="1" spans="1:8">
      <c r="A8" s="117">
        <v>2</v>
      </c>
      <c r="B8" s="52" t="s">
        <v>29</v>
      </c>
      <c r="C8" s="52" t="s">
        <v>30</v>
      </c>
      <c r="D8" s="53" t="s">
        <v>31</v>
      </c>
      <c r="E8" s="54">
        <v>5020</v>
      </c>
      <c r="F8" s="36">
        <v>0.3</v>
      </c>
      <c r="G8" s="118">
        <f t="shared" si="0"/>
        <v>1506</v>
      </c>
      <c r="H8" s="98" t="s">
        <v>32</v>
      </c>
    </row>
    <row r="9" s="110" customFormat="1" ht="56.25" spans="1:8">
      <c r="A9" s="117">
        <v>3</v>
      </c>
      <c r="B9" s="52" t="s">
        <v>33</v>
      </c>
      <c r="C9" s="52" t="s">
        <v>34</v>
      </c>
      <c r="D9" s="53" t="s">
        <v>31</v>
      </c>
      <c r="E9" s="54">
        <v>2000</v>
      </c>
      <c r="F9" s="36">
        <v>0.53</v>
      </c>
      <c r="G9" s="118">
        <f t="shared" si="0"/>
        <v>1060</v>
      </c>
      <c r="H9" s="98"/>
    </row>
    <row r="10" s="110" customFormat="1" ht="30" customHeight="1" spans="1:8">
      <c r="A10" s="117">
        <v>4</v>
      </c>
      <c r="B10" s="52" t="s">
        <v>35</v>
      </c>
      <c r="C10" s="52" t="s">
        <v>36</v>
      </c>
      <c r="D10" s="53" t="s">
        <v>37</v>
      </c>
      <c r="E10" s="54">
        <v>50</v>
      </c>
      <c r="F10" s="36">
        <v>9.5</v>
      </c>
      <c r="G10" s="118">
        <f t="shared" si="0"/>
        <v>475</v>
      </c>
      <c r="H10" s="98" t="s">
        <v>38</v>
      </c>
    </row>
    <row r="11" s="110" customFormat="1" ht="51.75" customHeight="1" spans="1:8">
      <c r="A11" s="117">
        <v>5</v>
      </c>
      <c r="B11" s="52" t="s">
        <v>39</v>
      </c>
      <c r="C11" s="52" t="s">
        <v>40</v>
      </c>
      <c r="D11" s="53" t="s">
        <v>41</v>
      </c>
      <c r="E11" s="54">
        <v>170</v>
      </c>
      <c r="F11" s="36">
        <v>6</v>
      </c>
      <c r="G11" s="118">
        <f t="shared" si="0"/>
        <v>1020</v>
      </c>
      <c r="H11" s="98" t="s">
        <v>42</v>
      </c>
    </row>
    <row r="12" s="110" customFormat="1" ht="33.75" spans="1:8">
      <c r="A12" s="117">
        <v>6</v>
      </c>
      <c r="B12" s="52" t="s">
        <v>43</v>
      </c>
      <c r="C12" s="52" t="s">
        <v>44</v>
      </c>
      <c r="D12" s="53" t="s">
        <v>28</v>
      </c>
      <c r="E12" s="54">
        <v>4000</v>
      </c>
      <c r="F12" s="36">
        <v>0.35</v>
      </c>
      <c r="G12" s="118">
        <f t="shared" si="0"/>
        <v>1400</v>
      </c>
      <c r="H12" s="98" t="s">
        <v>45</v>
      </c>
    </row>
    <row r="13" s="110" customFormat="1" ht="30" customHeight="1" spans="1:8">
      <c r="A13" s="117">
        <v>7</v>
      </c>
      <c r="B13" s="52" t="s">
        <v>46</v>
      </c>
      <c r="C13" s="52" t="s">
        <v>47</v>
      </c>
      <c r="D13" s="53" t="s">
        <v>28</v>
      </c>
      <c r="E13" s="54">
        <v>2000</v>
      </c>
      <c r="F13" s="36">
        <v>0.55</v>
      </c>
      <c r="G13" s="118">
        <f t="shared" si="0"/>
        <v>1100</v>
      </c>
      <c r="H13" s="98" t="s">
        <v>48</v>
      </c>
    </row>
    <row r="14" s="110" customFormat="1" ht="67.5" spans="1:8">
      <c r="A14" s="117">
        <v>8</v>
      </c>
      <c r="B14" s="52" t="s">
        <v>49</v>
      </c>
      <c r="C14" s="52" t="s">
        <v>50</v>
      </c>
      <c r="D14" s="53" t="s">
        <v>51</v>
      </c>
      <c r="E14" s="54">
        <v>10000</v>
      </c>
      <c r="F14" s="36">
        <v>1.5</v>
      </c>
      <c r="G14" s="118">
        <f t="shared" si="0"/>
        <v>15000</v>
      </c>
      <c r="H14" s="98" t="s">
        <v>52</v>
      </c>
    </row>
    <row r="15" s="110" customFormat="1" ht="33.75" spans="1:8">
      <c r="A15" s="117">
        <v>9</v>
      </c>
      <c r="B15" s="52" t="s">
        <v>53</v>
      </c>
      <c r="C15" s="52" t="s">
        <v>54</v>
      </c>
      <c r="D15" s="53" t="s">
        <v>28</v>
      </c>
      <c r="E15" s="120">
        <v>1500</v>
      </c>
      <c r="F15" s="36">
        <v>0.7</v>
      </c>
      <c r="G15" s="118">
        <f t="shared" si="0"/>
        <v>1050</v>
      </c>
      <c r="H15" s="98" t="s">
        <v>52</v>
      </c>
    </row>
    <row r="16" s="110" customFormat="1" ht="30" customHeight="1" spans="1:8">
      <c r="A16" s="117">
        <v>10</v>
      </c>
      <c r="B16" s="52" t="s">
        <v>55</v>
      </c>
      <c r="C16" s="52" t="s">
        <v>56</v>
      </c>
      <c r="D16" s="53" t="s">
        <v>28</v>
      </c>
      <c r="E16" s="120">
        <v>7000</v>
      </c>
      <c r="F16" s="36">
        <v>0.32</v>
      </c>
      <c r="G16" s="121">
        <f t="shared" si="0"/>
        <v>2240</v>
      </c>
      <c r="H16" s="98" t="s">
        <v>57</v>
      </c>
    </row>
    <row r="17" s="110" customFormat="1" ht="30" customHeight="1" spans="1:8">
      <c r="A17" s="117">
        <v>11</v>
      </c>
      <c r="B17" s="52" t="s">
        <v>58</v>
      </c>
      <c r="C17" s="52" t="s">
        <v>59</v>
      </c>
      <c r="D17" s="53" t="s">
        <v>28</v>
      </c>
      <c r="E17" s="120">
        <v>1000</v>
      </c>
      <c r="F17" s="36">
        <v>0.4</v>
      </c>
      <c r="G17" s="118">
        <f t="shared" si="0"/>
        <v>400</v>
      </c>
      <c r="H17" s="98" t="s">
        <v>60</v>
      </c>
    </row>
    <row r="18" s="110" customFormat="1" ht="30" customHeight="1" spans="1:8">
      <c r="A18" s="117">
        <v>12</v>
      </c>
      <c r="B18" s="52" t="s">
        <v>61</v>
      </c>
      <c r="C18" s="52" t="s">
        <v>62</v>
      </c>
      <c r="D18" s="53" t="s">
        <v>28</v>
      </c>
      <c r="E18" s="120">
        <v>6000</v>
      </c>
      <c r="F18" s="36">
        <v>1.2</v>
      </c>
      <c r="G18" s="118">
        <f t="shared" si="0"/>
        <v>7200</v>
      </c>
      <c r="H18" s="98" t="s">
        <v>63</v>
      </c>
    </row>
    <row r="19" s="110" customFormat="1" ht="30" customHeight="1" spans="1:8">
      <c r="A19" s="117">
        <v>13</v>
      </c>
      <c r="B19" s="52" t="s">
        <v>64</v>
      </c>
      <c r="C19" s="52" t="s">
        <v>56</v>
      </c>
      <c r="D19" s="53" t="s">
        <v>28</v>
      </c>
      <c r="E19" s="120">
        <v>6000</v>
      </c>
      <c r="F19" s="36">
        <v>0.32</v>
      </c>
      <c r="G19" s="118">
        <f t="shared" si="0"/>
        <v>1920</v>
      </c>
      <c r="H19" s="98" t="s">
        <v>63</v>
      </c>
    </row>
    <row r="20" s="110" customFormat="1" ht="37.2" customHeight="1" spans="1:8">
      <c r="A20" s="117">
        <v>14</v>
      </c>
      <c r="B20" s="52" t="s">
        <v>65</v>
      </c>
      <c r="C20" s="52" t="s">
        <v>66</v>
      </c>
      <c r="D20" s="53" t="s">
        <v>28</v>
      </c>
      <c r="E20" s="120">
        <v>800</v>
      </c>
      <c r="F20" s="36">
        <v>3</v>
      </c>
      <c r="G20" s="118">
        <f t="shared" si="0"/>
        <v>2400</v>
      </c>
      <c r="H20" s="98" t="s">
        <v>67</v>
      </c>
    </row>
    <row r="21" s="110" customFormat="1" ht="48.75" customHeight="1" spans="1:8">
      <c r="A21" s="117">
        <v>15</v>
      </c>
      <c r="B21" s="52" t="s">
        <v>68</v>
      </c>
      <c r="C21" s="52" t="s">
        <v>69</v>
      </c>
      <c r="D21" s="53" t="s">
        <v>28</v>
      </c>
      <c r="E21" s="120">
        <v>8900</v>
      </c>
      <c r="F21" s="36">
        <v>2.3</v>
      </c>
      <c r="G21" s="118">
        <f t="shared" si="0"/>
        <v>20470</v>
      </c>
      <c r="H21" s="98" t="s">
        <v>70</v>
      </c>
    </row>
    <row r="22" s="110" customFormat="1" ht="30" customHeight="1" spans="1:8">
      <c r="A22" s="117">
        <v>16</v>
      </c>
      <c r="B22" s="52" t="s">
        <v>71</v>
      </c>
      <c r="C22" s="52" t="s">
        <v>72</v>
      </c>
      <c r="D22" s="53" t="s">
        <v>31</v>
      </c>
      <c r="E22" s="120">
        <v>3000</v>
      </c>
      <c r="F22" s="36">
        <v>0.53</v>
      </c>
      <c r="G22" s="118">
        <f t="shared" si="0"/>
        <v>1590</v>
      </c>
      <c r="H22" s="98" t="s">
        <v>73</v>
      </c>
    </row>
    <row r="23" s="110" customFormat="1" ht="30" customHeight="1" spans="1:8">
      <c r="A23" s="117">
        <v>17</v>
      </c>
      <c r="B23" s="52" t="s">
        <v>74</v>
      </c>
      <c r="C23" s="52" t="s">
        <v>75</v>
      </c>
      <c r="D23" s="53" t="s">
        <v>41</v>
      </c>
      <c r="E23" s="120">
        <v>50</v>
      </c>
      <c r="F23" s="36">
        <v>75</v>
      </c>
      <c r="G23" s="121">
        <f t="shared" si="0"/>
        <v>3750</v>
      </c>
      <c r="H23" s="98" t="s">
        <v>38</v>
      </c>
    </row>
    <row r="24" s="110" customFormat="1" ht="33.75" spans="1:8">
      <c r="A24" s="117">
        <v>18</v>
      </c>
      <c r="B24" s="52" t="s">
        <v>76</v>
      </c>
      <c r="C24" s="52" t="s">
        <v>77</v>
      </c>
      <c r="D24" s="53" t="s">
        <v>28</v>
      </c>
      <c r="E24" s="120">
        <v>500</v>
      </c>
      <c r="F24" s="36">
        <v>1.95</v>
      </c>
      <c r="G24" s="121">
        <f t="shared" si="0"/>
        <v>975</v>
      </c>
      <c r="H24" s="98" t="s">
        <v>38</v>
      </c>
    </row>
    <row r="25" s="110" customFormat="1" ht="33.75" spans="1:8">
      <c r="A25" s="117">
        <v>19</v>
      </c>
      <c r="B25" s="52" t="s">
        <v>78</v>
      </c>
      <c r="C25" s="52" t="s">
        <v>79</v>
      </c>
      <c r="D25" s="53" t="s">
        <v>28</v>
      </c>
      <c r="E25" s="120">
        <v>600</v>
      </c>
      <c r="F25" s="36">
        <v>1.78</v>
      </c>
      <c r="G25" s="121">
        <f t="shared" si="0"/>
        <v>1068</v>
      </c>
      <c r="H25" s="98" t="s">
        <v>80</v>
      </c>
    </row>
    <row r="26" s="110" customFormat="1" ht="30" customHeight="1" spans="1:8">
      <c r="A26" s="117">
        <v>20</v>
      </c>
      <c r="B26" s="52" t="s">
        <v>81</v>
      </c>
      <c r="C26" s="52" t="s">
        <v>82</v>
      </c>
      <c r="D26" s="53" t="s">
        <v>31</v>
      </c>
      <c r="E26" s="120">
        <v>500</v>
      </c>
      <c r="F26" s="36">
        <v>0</v>
      </c>
      <c r="G26" s="118">
        <f t="shared" si="0"/>
        <v>0</v>
      </c>
      <c r="H26" s="98" t="s">
        <v>38</v>
      </c>
    </row>
    <row r="27" s="110" customFormat="1" ht="30" customHeight="1" spans="1:8">
      <c r="A27" s="117">
        <v>21</v>
      </c>
      <c r="B27" s="52" t="s">
        <v>83</v>
      </c>
      <c r="C27" s="52" t="s">
        <v>84</v>
      </c>
      <c r="D27" s="53" t="s">
        <v>28</v>
      </c>
      <c r="E27" s="120">
        <v>500</v>
      </c>
      <c r="F27" s="36">
        <v>3.8</v>
      </c>
      <c r="G27" s="118">
        <f t="shared" si="0"/>
        <v>1900</v>
      </c>
      <c r="H27" s="98" t="s">
        <v>38</v>
      </c>
    </row>
    <row r="28" s="110" customFormat="1" ht="30" customHeight="1" spans="1:8">
      <c r="A28" s="117">
        <v>22</v>
      </c>
      <c r="B28" s="52" t="s">
        <v>85</v>
      </c>
      <c r="C28" s="52" t="s">
        <v>86</v>
      </c>
      <c r="D28" s="53" t="s">
        <v>28</v>
      </c>
      <c r="E28" s="120">
        <v>500</v>
      </c>
      <c r="F28" s="36">
        <v>11</v>
      </c>
      <c r="G28" s="118">
        <f t="shared" si="0"/>
        <v>5500</v>
      </c>
      <c r="H28" s="98" t="s">
        <v>38</v>
      </c>
    </row>
    <row r="29" s="110" customFormat="1" ht="30" customHeight="1" spans="1:8">
      <c r="A29" s="117">
        <v>23</v>
      </c>
      <c r="B29" s="52" t="s">
        <v>87</v>
      </c>
      <c r="C29" s="52" t="s">
        <v>88</v>
      </c>
      <c r="D29" s="53" t="s">
        <v>28</v>
      </c>
      <c r="E29" s="120">
        <v>2000</v>
      </c>
      <c r="F29" s="36">
        <v>2.5</v>
      </c>
      <c r="G29" s="118">
        <f t="shared" si="0"/>
        <v>5000</v>
      </c>
      <c r="H29" s="98" t="s">
        <v>38</v>
      </c>
    </row>
    <row r="30" s="110" customFormat="1" ht="30" customHeight="1" spans="1:8">
      <c r="A30" s="117">
        <v>24</v>
      </c>
      <c r="B30" s="52" t="s">
        <v>89</v>
      </c>
      <c r="C30" s="52" t="s">
        <v>88</v>
      </c>
      <c r="D30" s="53" t="s">
        <v>28</v>
      </c>
      <c r="E30" s="120">
        <v>1000</v>
      </c>
      <c r="F30" s="36">
        <v>1.9</v>
      </c>
      <c r="G30" s="118">
        <f t="shared" si="0"/>
        <v>1900</v>
      </c>
      <c r="H30" s="98" t="s">
        <v>38</v>
      </c>
    </row>
    <row r="31" s="110" customFormat="1" ht="30" customHeight="1" spans="1:8">
      <c r="A31" s="117">
        <v>25</v>
      </c>
      <c r="B31" s="52" t="s">
        <v>90</v>
      </c>
      <c r="C31" s="52"/>
      <c r="D31" s="53" t="s">
        <v>28</v>
      </c>
      <c r="E31" s="120">
        <v>500</v>
      </c>
      <c r="F31" s="36">
        <v>1.1</v>
      </c>
      <c r="G31" s="118">
        <f t="shared" si="0"/>
        <v>550</v>
      </c>
      <c r="H31" s="98" t="s">
        <v>38</v>
      </c>
    </row>
    <row r="32" s="110" customFormat="1" ht="50.25" customHeight="1" spans="1:8">
      <c r="A32" s="117">
        <v>26</v>
      </c>
      <c r="B32" s="52" t="s">
        <v>91</v>
      </c>
      <c r="C32" s="52" t="s">
        <v>92</v>
      </c>
      <c r="D32" s="53" t="s">
        <v>28</v>
      </c>
      <c r="E32" s="120">
        <v>12400</v>
      </c>
      <c r="F32" s="36">
        <v>0.43</v>
      </c>
      <c r="G32" s="118">
        <f t="shared" si="0"/>
        <v>5332</v>
      </c>
      <c r="H32" s="98" t="s">
        <v>93</v>
      </c>
    </row>
    <row r="33" s="111" customFormat="1" ht="30" customHeight="1" spans="1:8">
      <c r="A33" s="117">
        <v>27</v>
      </c>
      <c r="B33" s="122" t="s">
        <v>94</v>
      </c>
      <c r="C33" s="122" t="s">
        <v>95</v>
      </c>
      <c r="D33" s="123" t="s">
        <v>28</v>
      </c>
      <c r="E33" s="124">
        <v>200</v>
      </c>
      <c r="F33" s="125">
        <v>10</v>
      </c>
      <c r="G33" s="126">
        <f t="shared" si="0"/>
        <v>2000</v>
      </c>
      <c r="H33" s="127" t="s">
        <v>38</v>
      </c>
    </row>
    <row r="34" ht="51" customHeight="1" spans="1:8">
      <c r="A34" s="117">
        <v>28</v>
      </c>
      <c r="B34" s="52" t="s">
        <v>96</v>
      </c>
      <c r="C34" s="52" t="s">
        <v>97</v>
      </c>
      <c r="D34" s="52" t="s">
        <v>98</v>
      </c>
      <c r="E34" s="53">
        <v>82000</v>
      </c>
      <c r="F34" s="53">
        <v>0.12</v>
      </c>
      <c r="G34" s="53">
        <f t="shared" si="0"/>
        <v>9840</v>
      </c>
      <c r="H34" s="52" t="s">
        <v>99</v>
      </c>
    </row>
    <row r="35" ht="27" customHeight="1" spans="1:8">
      <c r="A35" s="117">
        <v>29</v>
      </c>
      <c r="B35" s="52" t="s">
        <v>100</v>
      </c>
      <c r="C35" s="52" t="s">
        <v>97</v>
      </c>
      <c r="D35" s="52" t="s">
        <v>28</v>
      </c>
      <c r="E35" s="53">
        <v>42000</v>
      </c>
      <c r="F35" s="53">
        <v>0.28</v>
      </c>
      <c r="G35" s="53">
        <f t="shared" si="0"/>
        <v>11760</v>
      </c>
      <c r="H35" s="52" t="s">
        <v>101</v>
      </c>
    </row>
    <row r="36" ht="27" customHeight="1" spans="1:8">
      <c r="A36" s="117">
        <v>30</v>
      </c>
      <c r="B36" s="52" t="s">
        <v>102</v>
      </c>
      <c r="C36" s="52" t="s">
        <v>97</v>
      </c>
      <c r="D36" s="52" t="s">
        <v>28</v>
      </c>
      <c r="E36" s="53">
        <v>2000</v>
      </c>
      <c r="F36" s="53">
        <v>0.35</v>
      </c>
      <c r="G36" s="53">
        <f t="shared" si="0"/>
        <v>700</v>
      </c>
      <c r="H36" s="52" t="s">
        <v>103</v>
      </c>
    </row>
    <row r="37" ht="27" customHeight="1" spans="1:8">
      <c r="A37" s="117">
        <v>31</v>
      </c>
      <c r="B37" s="52" t="s">
        <v>104</v>
      </c>
      <c r="C37" s="52" t="s">
        <v>105</v>
      </c>
      <c r="D37" s="52" t="s">
        <v>28</v>
      </c>
      <c r="E37" s="53">
        <v>500</v>
      </c>
      <c r="F37" s="53">
        <v>1.8</v>
      </c>
      <c r="G37" s="53">
        <f t="shared" si="0"/>
        <v>900</v>
      </c>
      <c r="H37" s="52">
        <v>500</v>
      </c>
    </row>
    <row r="38" ht="31.05" customHeight="1" spans="1:8">
      <c r="A38" s="52" t="s">
        <v>106</v>
      </c>
      <c r="B38" s="52"/>
      <c r="C38" s="52"/>
      <c r="D38" s="52"/>
      <c r="E38" s="52"/>
      <c r="F38" s="52"/>
      <c r="G38" s="128">
        <f>SUM(G7:G37)</f>
        <v>114406</v>
      </c>
      <c r="H38" s="52"/>
    </row>
  </sheetData>
  <mergeCells count="11">
    <mergeCell ref="A1:H1"/>
    <mergeCell ref="A2:H2"/>
    <mergeCell ref="A3:H3"/>
    <mergeCell ref="A4:H4"/>
    <mergeCell ref="F5:G5"/>
    <mergeCell ref="A5:A6"/>
    <mergeCell ref="B5:B6"/>
    <mergeCell ref="C5:C6"/>
    <mergeCell ref="D5:D6"/>
    <mergeCell ref="E5:E6"/>
    <mergeCell ref="H5:H6"/>
  </mergeCells>
  <pageMargins left="0.700694444444445" right="0.700694444444445" top="0.751388888888889" bottom="0.751388888888889" header="0.298611111111111" footer="0.298611111111111"/>
  <pageSetup paperSize="9" scale="86" fitToHeight="0" orientation="landscape"/>
  <headerFooter>
    <oddFooter>&amp;L美憬阁精选酒店使用部门:               &amp;C                           美憬阁精选酒店财务总监：                                美憬阁精选酒店总经理：                           龙华建设商业运营中心：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workbookViewId="0">
      <pane ySplit="6" topLeftCell="A38" activePane="bottomLeft" state="frozen"/>
      <selection/>
      <selection pane="bottomLeft" activeCell="D50" sqref="D50"/>
    </sheetView>
  </sheetViews>
  <sheetFormatPr defaultColWidth="11" defaultRowHeight="15" customHeight="1"/>
  <cols>
    <col min="1" max="1" width="7" style="73" customWidth="1"/>
    <col min="2" max="2" width="25.1083333333333" style="74" customWidth="1"/>
    <col min="3" max="3" width="18.3333333333333" style="74" customWidth="1"/>
    <col min="4" max="4" width="35.3333333333333" style="75" customWidth="1"/>
    <col min="5" max="5" width="9.10833333333333" style="76" customWidth="1"/>
    <col min="6" max="6" width="8.66666666666667" style="77"/>
    <col min="7" max="7" width="10.1083333333333" style="77" customWidth="1"/>
    <col min="8" max="8" width="13.3333333333333" style="77" customWidth="1"/>
    <col min="9" max="9" width="26.3333333333333" style="73" customWidth="1"/>
    <col min="10" max="16384" width="11" style="73"/>
  </cols>
  <sheetData>
    <row r="1" s="1" customFormat="1" ht="40.05" customHeight="1" spans="1:9">
      <c r="A1" s="9" t="s">
        <v>14</v>
      </c>
      <c r="B1" s="9"/>
      <c r="C1" s="9"/>
      <c r="D1" s="9"/>
      <c r="E1" s="9"/>
      <c r="F1" s="9"/>
      <c r="G1" s="9"/>
      <c r="H1" s="9"/>
      <c r="I1" s="9"/>
    </row>
    <row r="2" s="1" customFormat="1" ht="14.25" spans="1:9">
      <c r="A2" s="11" t="s">
        <v>15</v>
      </c>
      <c r="B2" s="12"/>
      <c r="C2" s="12"/>
      <c r="D2" s="12"/>
      <c r="E2" s="12"/>
      <c r="F2" s="12"/>
      <c r="G2" s="12"/>
      <c r="H2" s="12"/>
      <c r="I2" s="13"/>
    </row>
    <row r="3" s="1" customFormat="1" ht="55.05" customHeight="1" spans="1:9">
      <c r="A3" s="14" t="s">
        <v>107</v>
      </c>
      <c r="B3" s="15"/>
      <c r="C3" s="15"/>
      <c r="D3" s="15"/>
      <c r="E3" s="15"/>
      <c r="F3" s="15"/>
      <c r="G3" s="15"/>
      <c r="H3" s="15"/>
      <c r="I3" s="16"/>
    </row>
    <row r="4" s="70" customFormat="1" ht="28.05" customHeight="1" spans="1:9">
      <c r="A4" s="78" t="s">
        <v>108</v>
      </c>
      <c r="B4" s="79"/>
      <c r="C4" s="79"/>
      <c r="D4" s="79"/>
      <c r="E4" s="79"/>
      <c r="F4" s="79"/>
      <c r="G4" s="79"/>
      <c r="H4" s="79"/>
      <c r="I4" s="80"/>
    </row>
    <row r="5" s="70" customFormat="1" customHeight="1" spans="1:9">
      <c r="A5" s="81" t="s">
        <v>18</v>
      </c>
      <c r="B5" s="82" t="s">
        <v>19</v>
      </c>
      <c r="C5" s="83"/>
      <c r="D5" s="81" t="s">
        <v>109</v>
      </c>
      <c r="E5" s="81" t="s">
        <v>21</v>
      </c>
      <c r="F5" s="81" t="s">
        <v>22</v>
      </c>
      <c r="G5" s="29" t="s">
        <v>23</v>
      </c>
      <c r="H5" s="29"/>
      <c r="I5" s="81" t="s">
        <v>4</v>
      </c>
    </row>
    <row r="6" s="71" customFormat="1" ht="31.95" customHeight="1" spans="1:9">
      <c r="A6" s="84"/>
      <c r="B6" s="85"/>
      <c r="C6" s="86"/>
      <c r="D6" s="84"/>
      <c r="E6" s="84"/>
      <c r="F6" s="84"/>
      <c r="G6" s="28" t="s">
        <v>24</v>
      </c>
      <c r="H6" s="29" t="s">
        <v>25</v>
      </c>
      <c r="I6" s="84"/>
    </row>
    <row r="7" s="72" customFormat="1" ht="36" customHeight="1" spans="1:9">
      <c r="A7" s="87">
        <v>1</v>
      </c>
      <c r="B7" s="88" t="s">
        <v>110</v>
      </c>
      <c r="C7" s="88" t="s">
        <v>111</v>
      </c>
      <c r="D7" s="88" t="s">
        <v>112</v>
      </c>
      <c r="E7" s="89" t="s">
        <v>113</v>
      </c>
      <c r="F7" s="90">
        <v>350</v>
      </c>
      <c r="G7" s="36">
        <v>3.8</v>
      </c>
      <c r="H7" s="91">
        <f t="shared" ref="H7:H17" si="0">G7*F7</f>
        <v>1330</v>
      </c>
      <c r="I7" s="92"/>
    </row>
    <row r="8" s="72" customFormat="1" ht="33.75" spans="1:9">
      <c r="A8" s="87">
        <v>2</v>
      </c>
      <c r="B8" s="88" t="s">
        <v>114</v>
      </c>
      <c r="C8" s="88" t="s">
        <v>115</v>
      </c>
      <c r="D8" s="88" t="s">
        <v>116</v>
      </c>
      <c r="E8" s="90" t="s">
        <v>113</v>
      </c>
      <c r="F8" s="90">
        <v>2000</v>
      </c>
      <c r="G8" s="36">
        <v>0.38</v>
      </c>
      <c r="H8" s="91">
        <f t="shared" si="0"/>
        <v>760</v>
      </c>
      <c r="I8" s="92" t="s">
        <v>117</v>
      </c>
    </row>
    <row r="9" s="72" customFormat="1" ht="31.95" customHeight="1" spans="1:9">
      <c r="A9" s="87">
        <v>3</v>
      </c>
      <c r="B9" s="88" t="s">
        <v>118</v>
      </c>
      <c r="C9" s="88" t="s">
        <v>119</v>
      </c>
      <c r="D9" s="88" t="s">
        <v>120</v>
      </c>
      <c r="E9" s="90" t="s">
        <v>31</v>
      </c>
      <c r="F9" s="90">
        <v>1000</v>
      </c>
      <c r="G9" s="36">
        <v>0.68</v>
      </c>
      <c r="H9" s="91">
        <f t="shared" si="0"/>
        <v>680</v>
      </c>
      <c r="I9" s="93"/>
    </row>
    <row r="10" s="72" customFormat="1" ht="45" spans="1:9">
      <c r="A10" s="87">
        <v>4</v>
      </c>
      <c r="B10" s="88" t="s">
        <v>121</v>
      </c>
      <c r="C10" s="88" t="s">
        <v>122</v>
      </c>
      <c r="D10" s="88" t="s">
        <v>123</v>
      </c>
      <c r="E10" s="90" t="s">
        <v>37</v>
      </c>
      <c r="F10" s="90">
        <v>1000</v>
      </c>
      <c r="G10" s="36">
        <v>2.6</v>
      </c>
      <c r="H10" s="91">
        <f t="shared" si="0"/>
        <v>2600</v>
      </c>
      <c r="I10" s="92" t="s">
        <v>124</v>
      </c>
    </row>
    <row r="11" s="72" customFormat="1" ht="31.95" customHeight="1" spans="1:9">
      <c r="A11" s="87">
        <v>5</v>
      </c>
      <c r="B11" s="88" t="s">
        <v>125</v>
      </c>
      <c r="C11" s="88" t="s">
        <v>126</v>
      </c>
      <c r="D11" s="88" t="s">
        <v>127</v>
      </c>
      <c r="E11" s="90" t="s">
        <v>128</v>
      </c>
      <c r="F11" s="90">
        <v>3000</v>
      </c>
      <c r="G11" s="36">
        <v>0.68</v>
      </c>
      <c r="H11" s="91">
        <f t="shared" si="0"/>
        <v>2040</v>
      </c>
      <c r="I11" s="93"/>
    </row>
    <row r="12" s="72" customFormat="1" ht="33.75" spans="1:9">
      <c r="A12" s="87">
        <v>6</v>
      </c>
      <c r="B12" s="88" t="s">
        <v>129</v>
      </c>
      <c r="C12" s="88" t="s">
        <v>130</v>
      </c>
      <c r="D12" s="88" t="s">
        <v>131</v>
      </c>
      <c r="E12" s="90" t="s">
        <v>31</v>
      </c>
      <c r="F12" s="90">
        <v>500</v>
      </c>
      <c r="G12" s="36">
        <v>1.2</v>
      </c>
      <c r="H12" s="91">
        <f t="shared" si="0"/>
        <v>600</v>
      </c>
      <c r="I12" s="92" t="s">
        <v>132</v>
      </c>
    </row>
    <row r="13" s="72" customFormat="1" ht="31.95" customHeight="1" spans="1:9">
      <c r="A13" s="87">
        <v>7</v>
      </c>
      <c r="B13" s="88" t="s">
        <v>133</v>
      </c>
      <c r="C13" s="88" t="s">
        <v>134</v>
      </c>
      <c r="D13" s="88" t="s">
        <v>135</v>
      </c>
      <c r="E13" s="90" t="s">
        <v>31</v>
      </c>
      <c r="F13" s="90">
        <v>1000</v>
      </c>
      <c r="G13" s="36">
        <v>0.49</v>
      </c>
      <c r="H13" s="91">
        <f t="shared" si="0"/>
        <v>490</v>
      </c>
      <c r="I13" s="92" t="s">
        <v>136</v>
      </c>
    </row>
    <row r="14" s="72" customFormat="1" ht="31.95" customHeight="1" spans="1:9">
      <c r="A14" s="87">
        <v>8</v>
      </c>
      <c r="B14" s="88" t="s">
        <v>137</v>
      </c>
      <c r="C14" s="88" t="s">
        <v>138</v>
      </c>
      <c r="D14" s="88" t="s">
        <v>139</v>
      </c>
      <c r="E14" s="90" t="s">
        <v>128</v>
      </c>
      <c r="F14" s="90">
        <v>2000</v>
      </c>
      <c r="G14" s="36">
        <v>0.8</v>
      </c>
      <c r="H14" s="91">
        <f t="shared" si="0"/>
        <v>1600</v>
      </c>
      <c r="I14" s="93"/>
    </row>
    <row r="15" s="72" customFormat="1" ht="31.95" customHeight="1" spans="1:9">
      <c r="A15" s="87">
        <v>9</v>
      </c>
      <c r="B15" s="88" t="s">
        <v>140</v>
      </c>
      <c r="C15" s="88" t="s">
        <v>141</v>
      </c>
      <c r="D15" s="88" t="s">
        <v>142</v>
      </c>
      <c r="E15" s="90" t="s">
        <v>128</v>
      </c>
      <c r="F15" s="90">
        <v>10000</v>
      </c>
      <c r="G15" s="36">
        <v>0.43</v>
      </c>
      <c r="H15" s="91">
        <f t="shared" si="0"/>
        <v>4300</v>
      </c>
      <c r="I15" s="93"/>
    </row>
    <row r="16" s="72" customFormat="1" ht="31.95" customHeight="1" spans="1:9">
      <c r="A16" s="87">
        <v>10</v>
      </c>
      <c r="B16" s="88" t="s">
        <v>143</v>
      </c>
      <c r="C16" s="88" t="s">
        <v>144</v>
      </c>
      <c r="D16" s="88" t="s">
        <v>145</v>
      </c>
      <c r="E16" s="90" t="s">
        <v>128</v>
      </c>
      <c r="F16" s="90">
        <v>20000</v>
      </c>
      <c r="G16" s="36">
        <v>0.55</v>
      </c>
      <c r="H16" s="91">
        <f t="shared" si="0"/>
        <v>11000</v>
      </c>
      <c r="I16" s="93"/>
    </row>
    <row r="17" s="72" customFormat="1" ht="31.95" customHeight="1" spans="1:9">
      <c r="A17" s="87">
        <v>11</v>
      </c>
      <c r="B17" s="88" t="s">
        <v>146</v>
      </c>
      <c r="C17" s="88" t="s">
        <v>147</v>
      </c>
      <c r="D17" s="88" t="s">
        <v>148</v>
      </c>
      <c r="E17" s="90" t="s">
        <v>31</v>
      </c>
      <c r="F17" s="90">
        <v>20000</v>
      </c>
      <c r="G17" s="36">
        <v>0.3</v>
      </c>
      <c r="H17" s="91">
        <f t="shared" si="0"/>
        <v>6000</v>
      </c>
      <c r="I17" s="93"/>
    </row>
    <row r="18" s="72" customFormat="1" ht="31.95" customHeight="1" spans="1:9">
      <c r="A18" s="87">
        <v>14</v>
      </c>
      <c r="B18" s="88" t="s">
        <v>149</v>
      </c>
      <c r="C18" s="88" t="s">
        <v>150</v>
      </c>
      <c r="D18" s="88" t="s">
        <v>151</v>
      </c>
      <c r="E18" s="90" t="s">
        <v>113</v>
      </c>
      <c r="F18" s="90">
        <v>280</v>
      </c>
      <c r="G18" s="36">
        <v>0.6</v>
      </c>
      <c r="H18" s="91">
        <f t="shared" ref="H18:H44" si="1">G18*F18</f>
        <v>168</v>
      </c>
      <c r="I18" s="93"/>
    </row>
    <row r="19" s="72" customFormat="1" ht="33.75" spans="1:9">
      <c r="A19" s="87">
        <v>15</v>
      </c>
      <c r="B19" s="88" t="s">
        <v>152</v>
      </c>
      <c r="C19" s="94" t="s">
        <v>153</v>
      </c>
      <c r="D19" s="95" t="s">
        <v>154</v>
      </c>
      <c r="E19" s="96" t="s">
        <v>28</v>
      </c>
      <c r="F19" s="90">
        <v>2000</v>
      </c>
      <c r="G19" s="36">
        <v>3.8</v>
      </c>
      <c r="H19" s="91">
        <f t="shared" si="1"/>
        <v>7600</v>
      </c>
      <c r="I19" s="93"/>
    </row>
    <row r="20" s="72" customFormat="1" ht="37.05" customHeight="1" spans="1:9">
      <c r="A20" s="87">
        <v>16</v>
      </c>
      <c r="B20" s="88" t="s">
        <v>152</v>
      </c>
      <c r="C20" s="94" t="s">
        <v>155</v>
      </c>
      <c r="D20" s="95" t="s">
        <v>156</v>
      </c>
      <c r="E20" s="96" t="s">
        <v>28</v>
      </c>
      <c r="F20" s="90">
        <v>1000</v>
      </c>
      <c r="G20" s="36">
        <v>3.5</v>
      </c>
      <c r="H20" s="91">
        <f t="shared" si="1"/>
        <v>3500</v>
      </c>
      <c r="I20" s="92"/>
    </row>
    <row r="21" s="72" customFormat="1" ht="31.95" customHeight="1" spans="1:9">
      <c r="A21" s="87">
        <v>17</v>
      </c>
      <c r="B21" s="88" t="s">
        <v>157</v>
      </c>
      <c r="C21" s="88" t="s">
        <v>158</v>
      </c>
      <c r="D21" s="88" t="s">
        <v>159</v>
      </c>
      <c r="E21" s="90" t="s">
        <v>31</v>
      </c>
      <c r="F21" s="90">
        <v>500</v>
      </c>
      <c r="G21" s="36">
        <v>0.98</v>
      </c>
      <c r="H21" s="91">
        <f t="shared" si="1"/>
        <v>490</v>
      </c>
      <c r="I21" s="93"/>
    </row>
    <row r="22" s="72" customFormat="1" ht="31.95" customHeight="1" spans="1:9">
      <c r="A22" s="87">
        <v>18</v>
      </c>
      <c r="B22" s="88" t="s">
        <v>160</v>
      </c>
      <c r="C22" s="88" t="s">
        <v>161</v>
      </c>
      <c r="D22" s="88" t="s">
        <v>162</v>
      </c>
      <c r="E22" s="90" t="s">
        <v>31</v>
      </c>
      <c r="F22" s="90">
        <v>500</v>
      </c>
      <c r="G22" s="36">
        <v>1.1</v>
      </c>
      <c r="H22" s="91">
        <f t="shared" si="1"/>
        <v>550</v>
      </c>
      <c r="I22" s="93"/>
    </row>
    <row r="23" s="72" customFormat="1" ht="31.95" customHeight="1" spans="1:9">
      <c r="A23" s="87">
        <v>19</v>
      </c>
      <c r="B23" s="88" t="s">
        <v>163</v>
      </c>
      <c r="C23" s="88" t="s">
        <v>164</v>
      </c>
      <c r="D23" s="88" t="s">
        <v>165</v>
      </c>
      <c r="E23" s="90" t="s">
        <v>31</v>
      </c>
      <c r="F23" s="90">
        <v>500</v>
      </c>
      <c r="G23" s="36">
        <v>1.1</v>
      </c>
      <c r="H23" s="91">
        <f t="shared" si="1"/>
        <v>550</v>
      </c>
      <c r="I23" s="93"/>
    </row>
    <row r="24" s="72" customFormat="1" ht="37.95" customHeight="1" spans="1:9">
      <c r="A24" s="87">
        <v>20</v>
      </c>
      <c r="B24" s="88" t="s">
        <v>166</v>
      </c>
      <c r="C24" s="88" t="s">
        <v>167</v>
      </c>
      <c r="D24" s="88" t="s">
        <v>168</v>
      </c>
      <c r="E24" s="90" t="s">
        <v>31</v>
      </c>
      <c r="F24" s="90">
        <v>1200</v>
      </c>
      <c r="G24" s="36">
        <v>0.5</v>
      </c>
      <c r="H24" s="91">
        <f t="shared" si="1"/>
        <v>600</v>
      </c>
      <c r="I24" s="97" t="s">
        <v>169</v>
      </c>
    </row>
    <row r="25" s="72" customFormat="1" ht="31.95" customHeight="1" spans="1:9">
      <c r="A25" s="87">
        <v>21</v>
      </c>
      <c r="B25" s="88" t="s">
        <v>170</v>
      </c>
      <c r="C25" s="88" t="s">
        <v>171</v>
      </c>
      <c r="D25" s="88" t="s">
        <v>172</v>
      </c>
      <c r="E25" s="90" t="s">
        <v>28</v>
      </c>
      <c r="F25" s="90">
        <v>1</v>
      </c>
      <c r="G25" s="36">
        <v>280</v>
      </c>
      <c r="H25" s="91">
        <f t="shared" si="1"/>
        <v>280</v>
      </c>
      <c r="I25" s="97" t="s">
        <v>173</v>
      </c>
    </row>
    <row r="26" s="72" customFormat="1" ht="31.95" customHeight="1" spans="1:9">
      <c r="A26" s="87">
        <v>22</v>
      </c>
      <c r="B26" s="88" t="s">
        <v>174</v>
      </c>
      <c r="C26" s="88" t="s">
        <v>175</v>
      </c>
      <c r="D26" s="88" t="s">
        <v>176</v>
      </c>
      <c r="E26" s="90" t="s">
        <v>28</v>
      </c>
      <c r="F26" s="90">
        <v>2</v>
      </c>
      <c r="G26" s="36">
        <v>150</v>
      </c>
      <c r="H26" s="91">
        <f t="shared" si="1"/>
        <v>300</v>
      </c>
      <c r="I26" s="97" t="s">
        <v>173</v>
      </c>
    </row>
    <row r="27" s="72" customFormat="1" ht="31.95" customHeight="1" spans="1:9">
      <c r="A27" s="87">
        <v>23</v>
      </c>
      <c r="B27" s="98" t="s">
        <v>177</v>
      </c>
      <c r="C27" s="88" t="s">
        <v>178</v>
      </c>
      <c r="D27" s="88" t="s">
        <v>179</v>
      </c>
      <c r="E27" s="90" t="s">
        <v>31</v>
      </c>
      <c r="F27" s="90">
        <v>2</v>
      </c>
      <c r="G27" s="36">
        <v>30</v>
      </c>
      <c r="H27" s="91">
        <f t="shared" si="1"/>
        <v>60</v>
      </c>
      <c r="I27" s="97" t="s">
        <v>180</v>
      </c>
    </row>
    <row r="28" s="72" customFormat="1" ht="31.95" customHeight="1" spans="1:9">
      <c r="A28" s="87">
        <v>26</v>
      </c>
      <c r="B28" s="88" t="s">
        <v>181</v>
      </c>
      <c r="C28" s="88" t="s">
        <v>182</v>
      </c>
      <c r="D28" s="88" t="s">
        <v>183</v>
      </c>
      <c r="E28" s="90" t="s">
        <v>31</v>
      </c>
      <c r="F28" s="90">
        <v>1000</v>
      </c>
      <c r="G28" s="36">
        <v>0.52</v>
      </c>
      <c r="H28" s="91">
        <f t="shared" si="1"/>
        <v>520</v>
      </c>
      <c r="I28" s="97" t="s">
        <v>184</v>
      </c>
    </row>
    <row r="29" s="72" customFormat="1" ht="31.95" customHeight="1" spans="1:9">
      <c r="A29" s="87">
        <v>27</v>
      </c>
      <c r="B29" s="88" t="s">
        <v>185</v>
      </c>
      <c r="C29" s="88" t="s">
        <v>186</v>
      </c>
      <c r="D29" s="88" t="s">
        <v>187</v>
      </c>
      <c r="E29" s="90" t="s">
        <v>31</v>
      </c>
      <c r="F29" s="90">
        <v>1000</v>
      </c>
      <c r="G29" s="36">
        <v>0.68</v>
      </c>
      <c r="H29" s="91">
        <f t="shared" si="1"/>
        <v>680</v>
      </c>
      <c r="I29" s="97" t="s">
        <v>184</v>
      </c>
    </row>
    <row r="30" s="72" customFormat="1" ht="31.95" customHeight="1" spans="1:9">
      <c r="A30" s="87">
        <v>28</v>
      </c>
      <c r="B30" s="88" t="s">
        <v>188</v>
      </c>
      <c r="C30" s="88" t="s">
        <v>189</v>
      </c>
      <c r="D30" s="88" t="s">
        <v>190</v>
      </c>
      <c r="E30" s="90" t="s">
        <v>31</v>
      </c>
      <c r="F30" s="90">
        <v>5</v>
      </c>
      <c r="G30" s="36">
        <v>6</v>
      </c>
      <c r="H30" s="91">
        <f t="shared" si="1"/>
        <v>30</v>
      </c>
      <c r="I30" s="97" t="s">
        <v>184</v>
      </c>
    </row>
    <row r="31" s="72" customFormat="1" ht="31.95" customHeight="1" spans="1:9">
      <c r="A31" s="87">
        <v>29</v>
      </c>
      <c r="B31" s="88" t="s">
        <v>191</v>
      </c>
      <c r="C31" s="88" t="s">
        <v>192</v>
      </c>
      <c r="D31" s="88" t="s">
        <v>193</v>
      </c>
      <c r="E31" s="90" t="s">
        <v>31</v>
      </c>
      <c r="F31" s="90">
        <v>500</v>
      </c>
      <c r="G31" s="36">
        <v>1.1</v>
      </c>
      <c r="H31" s="91">
        <f t="shared" si="1"/>
        <v>550</v>
      </c>
      <c r="I31" s="97" t="s">
        <v>194</v>
      </c>
    </row>
    <row r="32" ht="54" customHeight="1" spans="1:9">
      <c r="A32" s="99"/>
      <c r="B32" s="88" t="s">
        <v>195</v>
      </c>
      <c r="C32" s="88" t="s">
        <v>195</v>
      </c>
      <c r="D32" s="88" t="s">
        <v>196</v>
      </c>
      <c r="E32" s="100" t="s">
        <v>31</v>
      </c>
      <c r="F32" s="101">
        <v>3000</v>
      </c>
      <c r="G32" s="102">
        <v>0.8</v>
      </c>
      <c r="H32" s="102">
        <f t="shared" si="1"/>
        <v>2400</v>
      </c>
      <c r="I32" s="99" t="s">
        <v>197</v>
      </c>
    </row>
    <row r="33" ht="30" customHeight="1" spans="1:9">
      <c r="A33" s="99"/>
      <c r="B33" s="88" t="s">
        <v>198</v>
      </c>
      <c r="C33" s="88" t="s">
        <v>198</v>
      </c>
      <c r="D33" s="88" t="s">
        <v>199</v>
      </c>
      <c r="E33" s="100" t="s">
        <v>37</v>
      </c>
      <c r="F33" s="101">
        <v>20</v>
      </c>
      <c r="G33" s="102">
        <v>18</v>
      </c>
      <c r="H33" s="102">
        <f t="shared" si="1"/>
        <v>360</v>
      </c>
      <c r="I33" s="99"/>
    </row>
    <row r="34" ht="30" customHeight="1" spans="1:9">
      <c r="A34" s="99"/>
      <c r="B34" s="88" t="s">
        <v>200</v>
      </c>
      <c r="C34" s="88" t="s">
        <v>200</v>
      </c>
      <c r="D34" s="88" t="s">
        <v>201</v>
      </c>
      <c r="E34" s="100" t="s">
        <v>31</v>
      </c>
      <c r="F34" s="101">
        <v>20000</v>
      </c>
      <c r="G34" s="102">
        <v>0.13</v>
      </c>
      <c r="H34" s="102">
        <f t="shared" si="1"/>
        <v>2600</v>
      </c>
      <c r="I34" s="99"/>
    </row>
    <row r="35" ht="30" customHeight="1" spans="1:9">
      <c r="A35" s="99"/>
      <c r="B35" s="88" t="s">
        <v>202</v>
      </c>
      <c r="C35" s="88" t="s">
        <v>202</v>
      </c>
      <c r="D35" s="88" t="s">
        <v>203</v>
      </c>
      <c r="E35" s="100" t="s">
        <v>31</v>
      </c>
      <c r="F35" s="101">
        <v>20000</v>
      </c>
      <c r="G35" s="102">
        <v>0.16</v>
      </c>
      <c r="H35" s="102">
        <f t="shared" si="1"/>
        <v>3200</v>
      </c>
      <c r="I35" s="99"/>
    </row>
    <row r="36" ht="30" customHeight="1" spans="1:9">
      <c r="A36" s="99"/>
      <c r="B36" s="88" t="s">
        <v>204</v>
      </c>
      <c r="C36" s="88" t="s">
        <v>204</v>
      </c>
      <c r="D36" s="88" t="s">
        <v>205</v>
      </c>
      <c r="E36" s="100" t="s">
        <v>31</v>
      </c>
      <c r="F36" s="101">
        <v>1000</v>
      </c>
      <c r="G36" s="102">
        <v>1.5</v>
      </c>
      <c r="H36" s="102">
        <f t="shared" si="1"/>
        <v>1500</v>
      </c>
      <c r="I36" s="99" t="s">
        <v>197</v>
      </c>
    </row>
    <row r="37" ht="30" customHeight="1" spans="1:9">
      <c r="A37" s="99"/>
      <c r="B37" s="88" t="s">
        <v>206</v>
      </c>
      <c r="C37" s="88" t="s">
        <v>206</v>
      </c>
      <c r="D37" s="88" t="s">
        <v>207</v>
      </c>
      <c r="E37" s="100" t="s">
        <v>31</v>
      </c>
      <c r="F37" s="101">
        <v>2000</v>
      </c>
      <c r="G37" s="102">
        <v>0.98</v>
      </c>
      <c r="H37" s="102">
        <f t="shared" si="1"/>
        <v>1960</v>
      </c>
      <c r="I37" s="99"/>
    </row>
    <row r="38" ht="30" customHeight="1" spans="1:9">
      <c r="A38" s="99"/>
      <c r="B38" s="88" t="s">
        <v>208</v>
      </c>
      <c r="C38" s="88" t="s">
        <v>208</v>
      </c>
      <c r="D38" s="88" t="s">
        <v>209</v>
      </c>
      <c r="E38" s="100" t="s">
        <v>31</v>
      </c>
      <c r="F38" s="101">
        <v>2000</v>
      </c>
      <c r="G38" s="102">
        <v>0.75</v>
      </c>
      <c r="H38" s="102">
        <f t="shared" si="1"/>
        <v>1500</v>
      </c>
      <c r="I38" s="99"/>
    </row>
    <row r="39" ht="30" customHeight="1" spans="1:9">
      <c r="A39" s="99"/>
      <c r="B39" s="88" t="s">
        <v>210</v>
      </c>
      <c r="C39" s="88" t="s">
        <v>210</v>
      </c>
      <c r="D39" s="88" t="s">
        <v>211</v>
      </c>
      <c r="E39" s="100" t="s">
        <v>37</v>
      </c>
      <c r="F39" s="101">
        <v>10</v>
      </c>
      <c r="G39" s="102">
        <v>15</v>
      </c>
      <c r="H39" s="102">
        <f t="shared" si="1"/>
        <v>150</v>
      </c>
      <c r="I39" s="99"/>
    </row>
    <row r="40" ht="30" customHeight="1" spans="1:9">
      <c r="A40" s="99"/>
      <c r="B40" s="88" t="s">
        <v>212</v>
      </c>
      <c r="C40" s="88" t="s">
        <v>212</v>
      </c>
      <c r="D40" s="88" t="s">
        <v>213</v>
      </c>
      <c r="E40" s="100" t="s">
        <v>28</v>
      </c>
      <c r="F40" s="101">
        <v>3000</v>
      </c>
      <c r="G40" s="102">
        <v>0.3</v>
      </c>
      <c r="H40" s="102">
        <f t="shared" si="1"/>
        <v>900</v>
      </c>
      <c r="I40" s="99"/>
    </row>
    <row r="41" ht="30" customHeight="1" spans="1:9">
      <c r="A41" s="99"/>
      <c r="B41" s="88" t="s">
        <v>214</v>
      </c>
      <c r="C41" s="88" t="s">
        <v>214</v>
      </c>
      <c r="D41" s="88" t="s">
        <v>215</v>
      </c>
      <c r="E41" s="100" t="s">
        <v>31</v>
      </c>
      <c r="F41" s="101">
        <v>2000</v>
      </c>
      <c r="G41" s="102">
        <v>1.3</v>
      </c>
      <c r="H41" s="102">
        <f t="shared" si="1"/>
        <v>2600</v>
      </c>
      <c r="I41" s="99"/>
    </row>
    <row r="42" ht="30" customHeight="1" spans="1:9">
      <c r="A42" s="99"/>
      <c r="B42" s="88" t="s">
        <v>216</v>
      </c>
      <c r="C42" s="88" t="s">
        <v>216</v>
      </c>
      <c r="D42" s="88" t="s">
        <v>217</v>
      </c>
      <c r="E42" s="100" t="s">
        <v>37</v>
      </c>
      <c r="F42" s="101">
        <v>100</v>
      </c>
      <c r="G42" s="102">
        <v>5.2</v>
      </c>
      <c r="H42" s="102">
        <f t="shared" si="1"/>
        <v>520</v>
      </c>
      <c r="I42" s="99"/>
    </row>
    <row r="43" ht="30" customHeight="1" spans="1:9">
      <c r="A43" s="99"/>
      <c r="B43" s="88" t="s">
        <v>126</v>
      </c>
      <c r="C43" s="88" t="s">
        <v>126</v>
      </c>
      <c r="D43" s="88" t="s">
        <v>218</v>
      </c>
      <c r="E43" s="100" t="s">
        <v>128</v>
      </c>
      <c r="F43" s="101">
        <v>2000</v>
      </c>
      <c r="G43" s="102">
        <v>0.8</v>
      </c>
      <c r="H43" s="102">
        <f t="shared" si="1"/>
        <v>1600</v>
      </c>
      <c r="I43" s="99"/>
    </row>
    <row r="44" ht="30" customHeight="1" spans="1:9">
      <c r="A44" s="99"/>
      <c r="B44" s="88" t="s">
        <v>219</v>
      </c>
      <c r="C44" s="88" t="s">
        <v>219</v>
      </c>
      <c r="D44" s="88" t="s">
        <v>220</v>
      </c>
      <c r="E44" s="100" t="s">
        <v>128</v>
      </c>
      <c r="F44" s="101">
        <v>2000</v>
      </c>
      <c r="G44" s="102">
        <v>0.68</v>
      </c>
      <c r="H44" s="102">
        <f t="shared" si="1"/>
        <v>1360</v>
      </c>
      <c r="I44" s="99"/>
    </row>
    <row r="45" ht="36" customHeight="1" spans="1:9">
      <c r="A45" s="99"/>
      <c r="B45" s="103" t="s">
        <v>106</v>
      </c>
      <c r="C45" s="103"/>
      <c r="D45" s="104"/>
      <c r="E45" s="105"/>
      <c r="F45" s="106"/>
      <c r="G45" s="106"/>
      <c r="H45" s="107">
        <f>SUM(H7:H44)</f>
        <v>67928</v>
      </c>
      <c r="I45" s="99"/>
    </row>
  </sheetData>
  <protectedRanges>
    <protectedRange sqref="B28:C30" name="区域1_5"/>
  </protectedRanges>
  <mergeCells count="11">
    <mergeCell ref="A1:I1"/>
    <mergeCell ref="A2:I2"/>
    <mergeCell ref="A3:I3"/>
    <mergeCell ref="A4:I4"/>
    <mergeCell ref="G5:H5"/>
    <mergeCell ref="A5:A6"/>
    <mergeCell ref="D5:D6"/>
    <mergeCell ref="E5:E6"/>
    <mergeCell ref="F5:F6"/>
    <mergeCell ref="I5:I6"/>
    <mergeCell ref="B5:C6"/>
  </mergeCells>
  <printOptions horizontalCentered="1"/>
  <pageMargins left="0" right="0" top="0" bottom="0" header="1.96805555555556" footer="0.0194444444444444"/>
  <pageSetup paperSize="9" scale="89" fitToHeight="0" orientation="landscape"/>
  <headerFooter>
    <oddFooter>&amp;L                美憬阁精选酒店使用部门：&amp;C美憬阁精选酒店财务总监：                                美憬阁精选酒店总经理：                           龙华建设商业运营中心：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workbookViewId="0">
      <pane ySplit="6" topLeftCell="A7" activePane="bottomLeft" state="frozen"/>
      <selection/>
      <selection pane="bottomLeft" activeCell="N12" sqref="N12"/>
    </sheetView>
  </sheetViews>
  <sheetFormatPr defaultColWidth="11" defaultRowHeight="14.25"/>
  <cols>
    <col min="1" max="1" width="8" style="4" customWidth="1"/>
    <col min="2" max="2" width="26.2166666666667" style="5" customWidth="1"/>
    <col min="3" max="3" width="26.1083333333333" style="5" customWidth="1"/>
    <col min="4" max="5" width="11" style="5" customWidth="1"/>
    <col min="6" max="6" width="5.44166666666667" style="5" customWidth="1"/>
    <col min="7" max="7" width="7.21666666666667" style="6" customWidth="1"/>
    <col min="8" max="8" width="8.775" style="4" customWidth="1"/>
    <col min="9" max="10" width="11.1083333333333" style="7" customWidth="1"/>
    <col min="11" max="11" width="21" style="8" customWidth="1"/>
    <col min="12" max="12" width="12.6666666666667" style="4"/>
    <col min="13" max="16384" width="11" style="4"/>
  </cols>
  <sheetData>
    <row r="1" s="1" customFormat="1" ht="31.5" customHeight="1" spans="1:11">
      <c r="A1" s="9" t="s">
        <v>14</v>
      </c>
      <c r="B1" s="9"/>
      <c r="C1" s="10"/>
      <c r="D1" s="9"/>
      <c r="E1" s="9"/>
      <c r="F1" s="9"/>
      <c r="G1" s="9"/>
      <c r="H1" s="9"/>
      <c r="I1" s="9"/>
      <c r="J1" s="9"/>
      <c r="K1" s="9"/>
    </row>
    <row r="2" s="1" customFormat="1" spans="1:11">
      <c r="A2" s="11" t="s">
        <v>15</v>
      </c>
      <c r="B2" s="12"/>
      <c r="C2" s="12"/>
      <c r="D2" s="12"/>
      <c r="E2" s="12"/>
      <c r="F2" s="12"/>
      <c r="G2" s="12"/>
      <c r="H2" s="12"/>
      <c r="I2" s="12"/>
      <c r="J2" s="12"/>
      <c r="K2" s="13"/>
    </row>
    <row r="3" s="1" customFormat="1" ht="51" customHeight="1" spans="1:11">
      <c r="A3" s="14" t="s">
        <v>221</v>
      </c>
      <c r="B3" s="15"/>
      <c r="C3" s="15"/>
      <c r="D3" s="15"/>
      <c r="E3" s="15"/>
      <c r="F3" s="15"/>
      <c r="G3" s="15"/>
      <c r="H3" s="15"/>
      <c r="I3" s="15"/>
      <c r="J3" s="15"/>
      <c r="K3" s="16"/>
    </row>
    <row r="4" ht="30.75" customHeight="1" spans="1:11">
      <c r="A4" s="17" t="s">
        <v>222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ht="16.95" customHeight="1" spans="1:11">
      <c r="A5" s="18" t="s">
        <v>1</v>
      </c>
      <c r="B5" s="18" t="s">
        <v>223</v>
      </c>
      <c r="C5" s="18"/>
      <c r="D5" s="19" t="s">
        <v>20</v>
      </c>
      <c r="E5" s="20"/>
      <c r="F5" s="21"/>
      <c r="G5" s="18" t="s">
        <v>21</v>
      </c>
      <c r="H5" s="18" t="s">
        <v>22</v>
      </c>
      <c r="I5" s="22" t="s">
        <v>23</v>
      </c>
      <c r="J5" s="23"/>
      <c r="K5" s="18" t="s">
        <v>4</v>
      </c>
    </row>
    <row r="6" ht="27" customHeight="1" spans="1:11">
      <c r="A6" s="24"/>
      <c r="B6" s="24"/>
      <c r="C6" s="24"/>
      <c r="D6" s="25"/>
      <c r="E6" s="26"/>
      <c r="F6" s="27"/>
      <c r="G6" s="24"/>
      <c r="H6" s="24"/>
      <c r="I6" s="28" t="s">
        <v>224</v>
      </c>
      <c r="J6" s="29" t="s">
        <v>25</v>
      </c>
      <c r="K6" s="24"/>
    </row>
    <row r="7" s="2" customFormat="1" ht="30" customHeight="1" spans="1:11">
      <c r="A7" s="30">
        <v>1</v>
      </c>
      <c r="B7" s="31" t="s">
        <v>225</v>
      </c>
      <c r="C7" s="32" t="s">
        <v>226</v>
      </c>
      <c r="D7" s="33" t="s">
        <v>227</v>
      </c>
      <c r="E7" s="33"/>
      <c r="F7" s="33"/>
      <c r="G7" s="34" t="s">
        <v>37</v>
      </c>
      <c r="H7" s="35">
        <v>200</v>
      </c>
      <c r="I7" s="36">
        <v>5.2</v>
      </c>
      <c r="J7" s="37">
        <f>I7*H7</f>
        <v>1040</v>
      </c>
      <c r="K7" s="38" t="s">
        <v>228</v>
      </c>
    </row>
    <row r="8" s="2" customFormat="1" ht="27" customHeight="1" spans="1:11">
      <c r="A8" s="39">
        <v>2</v>
      </c>
      <c r="B8" s="40" t="s">
        <v>229</v>
      </c>
      <c r="C8" s="41" t="s">
        <v>230</v>
      </c>
      <c r="D8" s="42" t="s">
        <v>231</v>
      </c>
      <c r="E8" s="42"/>
      <c r="F8" s="42"/>
      <c r="G8" s="43" t="s">
        <v>28</v>
      </c>
      <c r="H8" s="44">
        <v>3000</v>
      </c>
      <c r="I8" s="36">
        <v>1.5</v>
      </c>
      <c r="J8" s="37">
        <f>I8*H8</f>
        <v>4500</v>
      </c>
      <c r="K8" s="38" t="s">
        <v>228</v>
      </c>
    </row>
    <row r="9" s="3" customFormat="1" ht="27" customHeight="1" spans="1:11">
      <c r="A9" s="30">
        <v>3</v>
      </c>
      <c r="B9" s="45" t="s">
        <v>232</v>
      </c>
      <c r="C9" s="46"/>
      <c r="D9" s="33" t="s">
        <v>233</v>
      </c>
      <c r="E9" s="33"/>
      <c r="F9" s="33"/>
      <c r="G9" s="34" t="s">
        <v>37</v>
      </c>
      <c r="H9" s="35">
        <v>50</v>
      </c>
      <c r="I9" s="47">
        <v>18</v>
      </c>
      <c r="J9" s="37">
        <f>I9*H9</f>
        <v>900</v>
      </c>
      <c r="K9" s="48" t="s">
        <v>234</v>
      </c>
    </row>
    <row r="10" s="3" customFormat="1" ht="27" customHeight="1" spans="1:11">
      <c r="A10" s="49">
        <v>4</v>
      </c>
      <c r="B10" s="50" t="s">
        <v>235</v>
      </c>
      <c r="C10" s="51"/>
      <c r="D10" s="52" t="s">
        <v>233</v>
      </c>
      <c r="E10" s="52"/>
      <c r="F10" s="52"/>
      <c r="G10" s="53" t="s">
        <v>37</v>
      </c>
      <c r="H10" s="54">
        <v>50</v>
      </c>
      <c r="I10" s="47">
        <v>18</v>
      </c>
      <c r="J10" s="37">
        <f>I10*H10</f>
        <v>900</v>
      </c>
      <c r="K10" s="48" t="s">
        <v>234</v>
      </c>
    </row>
    <row r="11" ht="30" customHeight="1" spans="1:11">
      <c r="A11" s="55"/>
      <c r="B11" s="56" t="s">
        <v>236</v>
      </c>
      <c r="C11" s="57"/>
      <c r="D11" s="56"/>
      <c r="E11" s="58"/>
      <c r="F11" s="57"/>
      <c r="G11" s="59"/>
      <c r="H11" s="55"/>
      <c r="I11" s="60"/>
      <c r="J11" s="61">
        <f>SUM(J7:J10)</f>
        <v>7340</v>
      </c>
      <c r="K11" s="62"/>
    </row>
    <row r="12" ht="31.05" customHeight="1" spans="1:11">
      <c r="A12" s="63"/>
      <c r="B12" s="64"/>
      <c r="C12" s="64"/>
      <c r="D12" s="64"/>
      <c r="E12" s="64"/>
      <c r="F12" s="64"/>
      <c r="G12" s="65"/>
      <c r="H12" s="66"/>
      <c r="I12" s="67"/>
      <c r="J12" s="68"/>
      <c r="K12" s="69"/>
    </row>
  </sheetData>
  <mergeCells count="20">
    <mergeCell ref="A1:K1"/>
    <mergeCell ref="A2:K2"/>
    <mergeCell ref="A3:K3"/>
    <mergeCell ref="A4:K4"/>
    <mergeCell ref="I5:J5"/>
    <mergeCell ref="D7:F7"/>
    <mergeCell ref="D8:F8"/>
    <mergeCell ref="B9:C9"/>
    <mergeCell ref="D9:F9"/>
    <mergeCell ref="B10:C10"/>
    <mergeCell ref="D10:F10"/>
    <mergeCell ref="B11:C11"/>
    <mergeCell ref="D11:F11"/>
    <mergeCell ref="A5:A6"/>
    <mergeCell ref="B5:B6"/>
    <mergeCell ref="C5:C6"/>
    <mergeCell ref="G5:G6"/>
    <mergeCell ref="H5:H6"/>
    <mergeCell ref="K5:K6"/>
    <mergeCell ref="D5:F6"/>
  </mergeCells>
  <pageMargins left="0.700694444444445" right="0.700694444444445" top="0.751388888888889" bottom="0.751388888888889" header="0.298611111111111" footer="0.298611111111111"/>
  <pageSetup paperSize="9" scale="84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7" master="" otherUserPermission="visible"/>
  <rangeList sheetStid="13" master="" otherUserPermission="visible"/>
  <rangeList sheetStid="14" master="" otherUserPermission="visible">
    <arrUserId title="区域1_5" rangeCreator="" othersAccessPermission="edit"/>
  </rangeList>
  <rangeList sheetStid="1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餐饮印刷品招标清单</vt:lpstr>
      <vt:lpstr>客房及前厅印刷品招标清单</vt:lpstr>
      <vt:lpstr>后勤印刷品招标清单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R6</dc:creator>
  <cp:lastModifiedBy>龙燕儿</cp:lastModifiedBy>
  <dcterms:created xsi:type="dcterms:W3CDTF">2023-05-12T11:15:00Z</dcterms:created>
  <dcterms:modified xsi:type="dcterms:W3CDTF">2026-01-28T12:58:42Z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95EF0B62A6CB401DA8E4AB28A59DBEA9_12</vt:lpwstr>
  </property>
  <property fmtid="{D5CDD505-2E9C-101B-9397-08002B2CF9AE}" pid="4" name="CalculationRule">
    <vt:i4>0</vt:i4>
  </property>
</Properties>
</file>