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780"/>
  </bookViews>
  <sheets>
    <sheet name="美憬阁酒店消防维保报价清单2026" sheetId="1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<sst xmlns="http://schemas.openxmlformats.org/spreadsheetml/2006/main" count="60" uniqueCount="44">
  <si>
    <t>报  价  单</t>
  </si>
  <si>
    <t xml:space="preserve"> 客户名称：</t>
  </si>
  <si>
    <t>深圳时尚小镇美憬阁精选酒店</t>
  </si>
  <si>
    <t>报价单位：</t>
  </si>
  <si>
    <t>报价单位名称：</t>
  </si>
  <si>
    <t>报价单位地址：</t>
  </si>
  <si>
    <t>报价单位联系人：        联系方式：        邮箱：</t>
  </si>
  <si>
    <t>酒店联系人：</t>
  </si>
  <si>
    <t>王经理：联系电话：158 8970 8885                  龙小姐：联系电话：190 6518 9710</t>
  </si>
  <si>
    <t>序号</t>
  </si>
  <si>
    <t>项目名称           2026年度消防系统维护保养服务</t>
  </si>
  <si>
    <t>消防维护保养工作内容</t>
  </si>
  <si>
    <t>单位</t>
  </si>
  <si>
    <t>数量</t>
  </si>
  <si>
    <t>税前单价</t>
  </si>
  <si>
    <t>税率</t>
  </si>
  <si>
    <t>税后单价</t>
  </si>
  <si>
    <t>税前合价</t>
  </si>
  <si>
    <t>税后合价</t>
  </si>
  <si>
    <t>备注</t>
  </si>
  <si>
    <t>火灾自动报警系统</t>
  </si>
  <si>
    <t>1.保证系统正常工作，检测依据《建筑消防设施的维护管理》GB25201-2010/深圳市《消防技术服务机构服务规范》GB4403/T338-2023。
2.维护质量必须符合双方核定的竣工图纸的要求，并且满足现行消防规范的要求。
3.每月按计划抽样测试部分设备，致使一年内所有设备全部测试一遍。
4.派专人常驻工作，发现问题及时处理，一般问题12小时内到现场解决，紧急报修接到通知2小时内到达现场，6小时内检修并解除故障。
5.按建筑消防设施检查维修保养服务方式，计划进行检查、维护，提供详细的月检、季检及年度试验报告。
6.维保期间内，所需的材料、元器件、配件在人民币500元以内的由维保单位负责。
7.协助或完全负责同消防部门的业务，确保不因消防问题而耽误其它工作的正常进行。
8.酒店属在运营状态，维护过程中因酒店经营需求停工、误工等所产生的一切费用均由承包人承担。
9.具体工作内容以招标工程量清单为准。承包人不能拒绝执行为完成本项工程而需执行的可能遗漏的工程项目。发包人有权力根据需要进行调整，承包人须无条件接受发包人提出的变更要求，并按要求调整维保范围及内容。</t>
  </si>
  <si>
    <t>项</t>
  </si>
  <si>
    <t>消防供配电系统</t>
  </si>
  <si>
    <t>应急广播系统</t>
  </si>
  <si>
    <t>消防电话系统</t>
  </si>
  <si>
    <t>消防供水设施</t>
  </si>
  <si>
    <t>电气火灾监控系统</t>
  </si>
  <si>
    <t>可燃气体报警系统</t>
  </si>
  <si>
    <t>消防联动系统</t>
  </si>
  <si>
    <t>自动喷水灭火系统</t>
  </si>
  <si>
    <t>消火栓系统</t>
  </si>
  <si>
    <t>气体灭火系统</t>
  </si>
  <si>
    <t>防火门、卷帘门等分隔设施</t>
  </si>
  <si>
    <t>防排烟系统</t>
  </si>
  <si>
    <t>消防中控室</t>
  </si>
  <si>
    <t>应急照明、疏散指示</t>
  </si>
  <si>
    <t>完善消防控制箱、线路及水管道流向等标示</t>
  </si>
  <si>
    <t>常驻酒店消防技术人员</t>
  </si>
  <si>
    <t>必须具备消防中级证书</t>
  </si>
  <si>
    <t>合计：</t>
  </si>
  <si>
    <t>备注：以上报价含税含运费。按要求送到指定地点。
注意：增值税专用发票须按商品明细开具，否则本公司有权拒绝接收不合法规的发票，直到提供正规专票后才予以付款，请知悉！
付款方式：月结</t>
  </si>
  <si>
    <t>供应商确认(盖章）：</t>
  </si>
  <si>
    <t xml:space="preserve">                              报价日期：2025.11.7           有效期至：2026.12.31</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</si>
</sst>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5">
    <font>
      <sz val="11"/>
      <color theme="1"/>
      <name val="宋体"/>
      <charset val="134"/>
      <scheme val="minor"/>
    </font>
    <font>
      <sz val="11"/>
      <color theme="1"/>
      <name val="宋体"/>
      <charset val="134"/>
    </font>
    <font>
      <sz val="24"/>
      <color theme="1"/>
      <name val="黑体"/>
      <charset val="134"/>
    </font>
    <font>
      <b/>
      <sz val="11"/>
      <color theme="1"/>
      <name val="黑体"/>
      <charset val="134"/>
    </font>
    <font>
      <sz val="11"/>
      <color theme="1"/>
      <name val="黑体"/>
      <charset val="134"/>
    </font>
    <font>
      <sz val="9"/>
      <color rgb="FFFF0000"/>
      <name val="黑体"/>
      <charset val="134"/>
    </font>
    <font>
      <sz val="12"/>
      <color theme="1"/>
      <name val="黑体"/>
      <charset val="134"/>
    </font>
    <font>
      <sz val="11"/>
      <name val="宋体"/>
      <charset val="134"/>
    </font>
    <font>
      <sz val="12"/>
      <color theme="1"/>
      <name val="宋体"/>
      <charset val="134"/>
    </font>
    <font>
      <sz val="11"/>
      <color rgb="FF800080"/>
      <name val="宋体"/>
      <charset val="134"/>
      <scheme val="minor"/>
    </font>
    <font>
      <sz val="10"/>
      <color theme="1"/>
      <name val="黑体"/>
      <charset val="134"/>
    </font>
    <font>
      <b/>
      <sz val="10"/>
      <color rgb="FF000000"/>
      <name val="黑体"/>
      <charset val="134"/>
    </font>
    <font>
      <b/>
      <sz val="10"/>
      <color theme="1"/>
      <name val="黑体"/>
      <charset val="134"/>
    </font>
    <font>
      <sz val="11"/>
      <color rgb="FFFF0000"/>
      <name val="黑体"/>
      <charset val="134"/>
    </font>
    <font>
      <b/>
      <sz val="16"/>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1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2" fillId="0" borderId="0" applyNumberFormat="0" applyFill="0" applyBorder="0" applyAlignment="0" applyProtection="0">
      <alignment vertical="center"/>
    </xf>
    <xf numFmtId="0" fontId="23" fillId="5" borderId="17" applyNumberFormat="0" applyAlignment="0" applyProtection="0">
      <alignment vertical="center"/>
    </xf>
    <xf numFmtId="0" fontId="24" fillId="6" borderId="18" applyNumberFormat="0" applyAlignment="0" applyProtection="0">
      <alignment vertical="center"/>
    </xf>
    <xf numFmtId="0" fontId="25" fillId="6" borderId="17" applyNumberFormat="0" applyAlignment="0" applyProtection="0">
      <alignment vertical="center"/>
    </xf>
    <xf numFmtId="0" fontId="26" fillId="7" borderId="19" applyNumberFormat="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0" fillId="0" borderId="0"/>
    <xf numFmtId="0" fontId="34" fillId="0" borderId="0"/>
  </cellStyleXfs>
  <cellXfs count="44">
    <xf numFmtId="0" fontId="0" fillId="0" borderId="0" xfId="0">
      <alignment vertical="center"/>
    </xf>
    <xf numFmtId="0" fontId="1" fillId="0" borderId="0" xfId="0" applyFont="1" applyFill="1" applyAlignment="1">
      <alignment vertical="center"/>
    </xf>
    <xf numFmtId="0" fontId="2" fillId="0" borderId="0" xfId="0" applyNumberFormat="1" applyFont="1" applyFill="1" applyAlignment="1">
      <alignment horizontal="center" vertical="center"/>
    </xf>
    <xf numFmtId="0" fontId="3" fillId="0" borderId="1"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4" fillId="0" borderId="1" xfId="0" applyNumberFormat="1" applyFont="1" applyFill="1" applyBorder="1" applyAlignment="1">
      <alignment horizontal="left" vertical="center"/>
    </xf>
    <xf numFmtId="0" fontId="4" fillId="0" borderId="3" xfId="0" applyNumberFormat="1" applyFont="1" applyFill="1" applyBorder="1" applyAlignment="1">
      <alignment horizontal="left" vertical="center"/>
    </xf>
    <xf numFmtId="0" fontId="4" fillId="0" borderId="2" xfId="0" applyNumberFormat="1" applyFont="1" applyFill="1" applyBorder="1" applyAlignment="1">
      <alignment horizontal="left" vertical="center"/>
    </xf>
    <xf numFmtId="0" fontId="3" fillId="0" borderId="4" xfId="0" applyNumberFormat="1" applyFont="1" applyFill="1" applyBorder="1" applyAlignment="1">
      <alignment horizontal="center" vertical="center"/>
    </xf>
    <xf numFmtId="0" fontId="3" fillId="0" borderId="5"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4" fillId="2" borderId="3" xfId="0" applyNumberFormat="1" applyFont="1" applyFill="1" applyBorder="1" applyAlignment="1">
      <alignment horizontal="left" vertical="center"/>
    </xf>
    <xf numFmtId="0" fontId="4" fillId="2" borderId="2" xfId="0" applyNumberFormat="1" applyFont="1" applyFill="1" applyBorder="1" applyAlignment="1">
      <alignment horizontal="left" vertical="center"/>
    </xf>
    <xf numFmtId="0" fontId="3" fillId="0" borderId="6" xfId="0" applyNumberFormat="1" applyFont="1" applyFill="1" applyBorder="1" applyAlignment="1">
      <alignment horizontal="center" vertical="center"/>
    </xf>
    <xf numFmtId="0" fontId="3" fillId="0" borderId="7" xfId="0" applyNumberFormat="1" applyFont="1" applyFill="1" applyBorder="1" applyAlignment="1">
      <alignment horizontal="center" vertical="center"/>
    </xf>
    <xf numFmtId="0" fontId="3" fillId="0" borderId="8" xfId="0" applyNumberFormat="1" applyFont="1" applyFill="1" applyBorder="1" applyAlignment="1">
      <alignment horizontal="center" vertical="center"/>
    </xf>
    <xf numFmtId="0" fontId="3" fillId="0" borderId="9" xfId="0" applyNumberFormat="1" applyFont="1" applyFill="1" applyBorder="1" applyAlignment="1">
      <alignment horizontal="center" vertical="center"/>
    </xf>
    <xf numFmtId="0" fontId="5" fillId="0" borderId="10" xfId="0" applyNumberFormat="1" applyFont="1" applyFill="1" applyBorder="1" applyAlignment="1">
      <alignment horizontal="left" vertical="center"/>
    </xf>
    <xf numFmtId="0" fontId="3" fillId="0" borderId="1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0" xfId="3"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1" fillId="0" borderId="10" xfId="0" applyFont="1" applyFill="1" applyBorder="1" applyAlignment="1">
      <alignment vertical="center"/>
    </xf>
    <xf numFmtId="0" fontId="7" fillId="0" borderId="11" xfId="0" applyFont="1" applyFill="1" applyBorder="1" applyAlignment="1">
      <alignment horizontal="left" vertical="center" wrapText="1"/>
    </xf>
    <xf numFmtId="0" fontId="7" fillId="0" borderId="10" xfId="0" applyFont="1" applyFill="1" applyBorder="1" applyAlignment="1">
      <alignment horizontal="center" vertical="center"/>
    </xf>
    <xf numFmtId="176" fontId="8" fillId="3" borderId="10" xfId="0" applyNumberFormat="1" applyFont="1" applyFill="1" applyBorder="1" applyAlignment="1">
      <alignment horizontal="center" vertical="center" wrapText="1"/>
    </xf>
    <xf numFmtId="9" fontId="8" fillId="3" borderId="10" xfId="3" applyNumberFormat="1" applyFont="1" applyFill="1" applyBorder="1" applyAlignment="1">
      <alignment horizontal="center" vertical="center" wrapText="1"/>
    </xf>
    <xf numFmtId="176" fontId="6" fillId="3" borderId="10" xfId="0" applyNumberFormat="1" applyFont="1" applyFill="1" applyBorder="1" applyAlignment="1">
      <alignment horizontal="center" vertical="center" wrapText="1"/>
    </xf>
    <xf numFmtId="0" fontId="9" fillId="0" borderId="10" xfId="6" applyNumberFormat="1" applyFont="1" applyFill="1" applyBorder="1" applyAlignment="1" applyProtection="1">
      <alignment vertical="center" wrapText="1"/>
      <protection locked="0"/>
    </xf>
    <xf numFmtId="0" fontId="7" fillId="0" borderId="12" xfId="0" applyFont="1" applyFill="1" applyBorder="1" applyAlignment="1">
      <alignment horizontal="left" vertical="center" wrapText="1"/>
    </xf>
    <xf numFmtId="177" fontId="6" fillId="0" borderId="10" xfId="0" applyNumberFormat="1" applyFont="1" applyFill="1" applyBorder="1" applyAlignment="1">
      <alignment horizontal="center" vertical="center" wrapText="1"/>
    </xf>
    <xf numFmtId="0" fontId="10" fillId="3" borderId="10" xfId="0" applyNumberFormat="1" applyFont="1" applyFill="1" applyBorder="1" applyAlignment="1">
      <alignment horizontal="center" vertical="center" wrapText="1"/>
    </xf>
    <xf numFmtId="0" fontId="1" fillId="0" borderId="10" xfId="0" applyFont="1" applyFill="1" applyBorder="1" applyAlignment="1">
      <alignment vertical="center" wrapText="1"/>
    </xf>
    <xf numFmtId="0" fontId="7" fillId="0" borderId="1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6" fillId="0" borderId="10" xfId="0" applyNumberFormat="1" applyFont="1" applyFill="1" applyBorder="1" applyAlignment="1">
      <alignment vertical="center" wrapText="1"/>
    </xf>
    <xf numFmtId="0" fontId="6"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0" fontId="11" fillId="0" borderId="10" xfId="0" applyNumberFormat="1" applyFont="1" applyFill="1" applyBorder="1" applyAlignment="1">
      <alignment horizontal="left" vertical="center" wrapText="1"/>
    </xf>
    <xf numFmtId="0" fontId="12" fillId="0" borderId="10" xfId="0" applyNumberFormat="1" applyFont="1" applyFill="1" applyBorder="1" applyAlignment="1">
      <alignment horizontal="left" vertical="center" wrapText="1"/>
    </xf>
    <xf numFmtId="0" fontId="13" fillId="0" borderId="10" xfId="0" applyNumberFormat="1" applyFont="1" applyFill="1" applyBorder="1" applyAlignment="1">
      <alignment horizontal="left" vertical="center" wrapText="1"/>
    </xf>
    <xf numFmtId="0" fontId="14" fillId="0" borderId="10" xfId="0" applyNumberFormat="1"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3"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workbookViewId="0">
      <selection activeCell="N13" sqref="N13"/>
    </sheetView>
  </sheetViews>
  <sheetFormatPr defaultColWidth="9" defaultRowHeight="13.5"/>
  <cols>
    <col min="1" max="1" width="9.99166666666667" style="1" customWidth="1"/>
    <col min="2" max="2" width="24.5" style="1" customWidth="1"/>
    <col min="3" max="3" width="34.25" style="1" customWidth="1"/>
    <col min="4" max="4" width="7" style="1" customWidth="1"/>
    <col min="5" max="5" width="6.625" style="1" customWidth="1"/>
    <col min="6" max="6" width="11.625" style="1" customWidth="1"/>
    <col min="7" max="7" width="10.125" style="1"/>
    <col min="8" max="8" width="10" style="1" customWidth="1"/>
    <col min="9" max="9" width="10.125" style="1" customWidth="1"/>
    <col min="10" max="10" width="11.625" style="1" customWidth="1"/>
    <col min="11" max="11" width="19.125" style="1" customWidth="1"/>
    <col min="12" max="16384" width="9" style="1"/>
  </cols>
  <sheetData>
    <row r="1" s="1" customFormat="1" ht="31.5" spans="1:11">
      <c r="A1" s="2" t="s">
        <v>0</v>
      </c>
      <c r="B1" s="2"/>
      <c r="C1" s="2"/>
      <c r="D1" s="2"/>
      <c r="E1" s="2"/>
      <c r="F1" s="2"/>
      <c r="G1" s="2"/>
      <c r="H1" s="2"/>
      <c r="I1" s="2"/>
      <c r="J1" s="2"/>
      <c r="K1" s="2"/>
    </row>
    <row r="2" s="1" customFormat="1" ht="22.5" customHeight="1" spans="1:11">
      <c r="A2" s="3" t="s">
        <v>1</v>
      </c>
      <c r="B2" s="4"/>
      <c r="C2" s="5" t="s">
        <v>2</v>
      </c>
      <c r="D2" s="6"/>
      <c r="E2" s="6"/>
      <c r="F2" s="6"/>
      <c r="G2" s="6"/>
      <c r="H2" s="6"/>
      <c r="I2" s="6"/>
      <c r="J2" s="6"/>
      <c r="K2" s="7"/>
    </row>
    <row r="3" s="1" customFormat="1" ht="22.5" customHeight="1" spans="1:11">
      <c r="A3" s="8" t="s">
        <v>3</v>
      </c>
      <c r="B3" s="9"/>
      <c r="C3" s="10" t="s">
        <v>4</v>
      </c>
      <c r="D3" s="11"/>
      <c r="E3" s="11"/>
      <c r="F3" s="11"/>
      <c r="G3" s="11"/>
      <c r="H3" s="11"/>
      <c r="I3" s="11"/>
      <c r="J3" s="11"/>
      <c r="K3" s="12"/>
    </row>
    <row r="4" s="1" customFormat="1" ht="22.5" customHeight="1" spans="1:11">
      <c r="A4" s="13"/>
      <c r="B4" s="14"/>
      <c r="C4" s="10" t="s">
        <v>5</v>
      </c>
      <c r="D4" s="11"/>
      <c r="E4" s="11"/>
      <c r="F4" s="11"/>
      <c r="G4" s="11"/>
      <c r="H4" s="11"/>
      <c r="I4" s="11"/>
      <c r="J4" s="11"/>
      <c r="K4" s="12"/>
    </row>
    <row r="5" s="1" customFormat="1" ht="22.5" customHeight="1" spans="1:11">
      <c r="A5" s="15"/>
      <c r="B5" s="16"/>
      <c r="C5" s="10" t="s">
        <v>6</v>
      </c>
      <c r="D5" s="11"/>
      <c r="E5" s="11"/>
      <c r="F5" s="11"/>
      <c r="G5" s="11"/>
      <c r="H5" s="11"/>
      <c r="I5" s="11"/>
      <c r="J5" s="11"/>
      <c r="K5" s="12"/>
    </row>
    <row r="6" s="1" customFormat="1" ht="22.5" customHeight="1" spans="1:11">
      <c r="A6" s="3" t="s">
        <v>7</v>
      </c>
      <c r="B6" s="4"/>
      <c r="C6" s="5" t="s">
        <v>8</v>
      </c>
      <c r="D6" s="6"/>
      <c r="E6" s="6"/>
      <c r="F6" s="6"/>
      <c r="G6" s="6"/>
      <c r="H6" s="6"/>
      <c r="I6" s="6"/>
      <c r="J6" s="6"/>
      <c r="K6" s="7"/>
    </row>
    <row r="7" s="1" customFormat="1" spans="1:11">
      <c r="A7" s="17"/>
      <c r="B7" s="17"/>
      <c r="C7" s="17"/>
      <c r="D7" s="17"/>
      <c r="E7" s="17"/>
      <c r="F7" s="17"/>
      <c r="G7" s="17"/>
      <c r="H7" s="17"/>
      <c r="I7" s="17"/>
      <c r="J7" s="17"/>
      <c r="K7" s="17"/>
    </row>
    <row r="8" s="1" customFormat="1" ht="52" customHeight="1" spans="1:11">
      <c r="A8" s="18" t="s">
        <v>9</v>
      </c>
      <c r="B8" s="18" t="s">
        <v>10</v>
      </c>
      <c r="C8" s="19" t="s">
        <v>11</v>
      </c>
      <c r="D8" s="18" t="s">
        <v>12</v>
      </c>
      <c r="E8" s="18" t="s">
        <v>13</v>
      </c>
      <c r="F8" s="18" t="s">
        <v>14</v>
      </c>
      <c r="G8" s="20" t="s">
        <v>15</v>
      </c>
      <c r="H8" s="18" t="s">
        <v>16</v>
      </c>
      <c r="I8" s="18" t="s">
        <v>17</v>
      </c>
      <c r="J8" s="18" t="s">
        <v>18</v>
      </c>
      <c r="K8" s="18" t="s">
        <v>19</v>
      </c>
    </row>
    <row r="9" s="1" customFormat="1" ht="37" customHeight="1" spans="1:11">
      <c r="A9" s="21">
        <v>1</v>
      </c>
      <c r="B9" s="22" t="s">
        <v>20</v>
      </c>
      <c r="C9" s="23" t="s">
        <v>21</v>
      </c>
      <c r="D9" s="24" t="s">
        <v>22</v>
      </c>
      <c r="E9" s="24">
        <v>1</v>
      </c>
      <c r="F9" s="25"/>
      <c r="G9" s="26">
        <v>0.06</v>
      </c>
      <c r="H9" s="27">
        <f>F9+(F9*G9)</f>
        <v>0</v>
      </c>
      <c r="I9" s="27">
        <f>E9*F9</f>
        <v>0</v>
      </c>
      <c r="J9" s="27">
        <f>E9*H9</f>
        <v>0</v>
      </c>
      <c r="K9" s="28"/>
    </row>
    <row r="10" s="1" customFormat="1" ht="37" customHeight="1" spans="1:11">
      <c r="A10" s="21">
        <v>2</v>
      </c>
      <c r="B10" s="22" t="s">
        <v>23</v>
      </c>
      <c r="C10" s="29"/>
      <c r="D10" s="24" t="s">
        <v>22</v>
      </c>
      <c r="E10" s="24">
        <v>1</v>
      </c>
      <c r="F10" s="30"/>
      <c r="G10" s="26">
        <v>0.06</v>
      </c>
      <c r="H10" s="27">
        <f t="shared" ref="H10:H24" si="0">F10+(F10*G10)</f>
        <v>0</v>
      </c>
      <c r="I10" s="27">
        <f t="shared" ref="I10:I24" si="1">E10*F10</f>
        <v>0</v>
      </c>
      <c r="J10" s="27">
        <f t="shared" ref="J10:J24" si="2">E10*H10</f>
        <v>0</v>
      </c>
      <c r="K10" s="31"/>
    </row>
    <row r="11" s="1" customFormat="1" ht="37" customHeight="1" spans="1:11">
      <c r="A11" s="21">
        <v>3</v>
      </c>
      <c r="B11" s="22" t="s">
        <v>24</v>
      </c>
      <c r="C11" s="29"/>
      <c r="D11" s="24" t="s">
        <v>22</v>
      </c>
      <c r="E11" s="24">
        <v>1</v>
      </c>
      <c r="F11" s="30"/>
      <c r="G11" s="26">
        <v>0.06</v>
      </c>
      <c r="H11" s="27">
        <f t="shared" si="0"/>
        <v>0</v>
      </c>
      <c r="I11" s="27">
        <f t="shared" si="1"/>
        <v>0</v>
      </c>
      <c r="J11" s="27">
        <f t="shared" si="2"/>
        <v>0</v>
      </c>
      <c r="K11" s="31"/>
    </row>
    <row r="12" s="1" customFormat="1" ht="37" customHeight="1" spans="1:11">
      <c r="A12" s="21">
        <v>4</v>
      </c>
      <c r="B12" s="22" t="s">
        <v>25</v>
      </c>
      <c r="C12" s="29"/>
      <c r="D12" s="24" t="s">
        <v>22</v>
      </c>
      <c r="E12" s="24">
        <v>1</v>
      </c>
      <c r="F12" s="30"/>
      <c r="G12" s="26">
        <v>0.06</v>
      </c>
      <c r="H12" s="27">
        <f t="shared" si="0"/>
        <v>0</v>
      </c>
      <c r="I12" s="27">
        <f t="shared" si="1"/>
        <v>0</v>
      </c>
      <c r="J12" s="27">
        <f t="shared" si="2"/>
        <v>0</v>
      </c>
      <c r="K12" s="31"/>
    </row>
    <row r="13" s="1" customFormat="1" ht="37" customHeight="1" spans="1:11">
      <c r="A13" s="21">
        <v>5</v>
      </c>
      <c r="B13" s="22" t="s">
        <v>26</v>
      </c>
      <c r="C13" s="29"/>
      <c r="D13" s="24" t="s">
        <v>22</v>
      </c>
      <c r="E13" s="24">
        <v>1</v>
      </c>
      <c r="F13" s="30"/>
      <c r="G13" s="26">
        <v>0.06</v>
      </c>
      <c r="H13" s="27">
        <f t="shared" si="0"/>
        <v>0</v>
      </c>
      <c r="I13" s="27">
        <f t="shared" si="1"/>
        <v>0</v>
      </c>
      <c r="J13" s="27">
        <f t="shared" si="2"/>
        <v>0</v>
      </c>
      <c r="K13" s="31"/>
    </row>
    <row r="14" s="1" customFormat="1" ht="37" customHeight="1" spans="1:11">
      <c r="A14" s="21">
        <v>6</v>
      </c>
      <c r="B14" s="22" t="s">
        <v>27</v>
      </c>
      <c r="C14" s="29"/>
      <c r="D14" s="24" t="s">
        <v>22</v>
      </c>
      <c r="E14" s="24">
        <v>1</v>
      </c>
      <c r="F14" s="30"/>
      <c r="G14" s="26">
        <v>0.06</v>
      </c>
      <c r="H14" s="27">
        <f t="shared" si="0"/>
        <v>0</v>
      </c>
      <c r="I14" s="27">
        <f t="shared" si="1"/>
        <v>0</v>
      </c>
      <c r="J14" s="27">
        <f t="shared" si="2"/>
        <v>0</v>
      </c>
      <c r="K14" s="31"/>
    </row>
    <row r="15" s="1" customFormat="1" ht="37" customHeight="1" spans="1:11">
      <c r="A15" s="21">
        <v>7</v>
      </c>
      <c r="B15" s="22" t="s">
        <v>28</v>
      </c>
      <c r="C15" s="29"/>
      <c r="D15" s="24" t="s">
        <v>22</v>
      </c>
      <c r="E15" s="24">
        <v>1</v>
      </c>
      <c r="F15" s="30"/>
      <c r="G15" s="26">
        <v>0.06</v>
      </c>
      <c r="H15" s="27">
        <f t="shared" si="0"/>
        <v>0</v>
      </c>
      <c r="I15" s="27">
        <f t="shared" si="1"/>
        <v>0</v>
      </c>
      <c r="J15" s="27">
        <f t="shared" si="2"/>
        <v>0</v>
      </c>
      <c r="K15" s="31"/>
    </row>
    <row r="16" s="1" customFormat="1" ht="37" customHeight="1" spans="1:11">
      <c r="A16" s="21">
        <v>8</v>
      </c>
      <c r="B16" s="22" t="s">
        <v>29</v>
      </c>
      <c r="C16" s="29"/>
      <c r="D16" s="24" t="s">
        <v>22</v>
      </c>
      <c r="E16" s="24">
        <v>1</v>
      </c>
      <c r="F16" s="30"/>
      <c r="G16" s="26">
        <v>0.06</v>
      </c>
      <c r="H16" s="27">
        <f t="shared" si="0"/>
        <v>0</v>
      </c>
      <c r="I16" s="27">
        <f t="shared" si="1"/>
        <v>0</v>
      </c>
      <c r="J16" s="27">
        <f t="shared" si="2"/>
        <v>0</v>
      </c>
      <c r="K16" s="31"/>
    </row>
    <row r="17" s="1" customFormat="1" ht="37" customHeight="1" spans="1:11">
      <c r="A17" s="21">
        <v>9</v>
      </c>
      <c r="B17" s="22" t="s">
        <v>30</v>
      </c>
      <c r="C17" s="29"/>
      <c r="D17" s="24" t="s">
        <v>22</v>
      </c>
      <c r="E17" s="24">
        <v>1</v>
      </c>
      <c r="F17" s="30"/>
      <c r="G17" s="26">
        <v>0.06</v>
      </c>
      <c r="H17" s="27">
        <f t="shared" si="0"/>
        <v>0</v>
      </c>
      <c r="I17" s="27">
        <f t="shared" si="1"/>
        <v>0</v>
      </c>
      <c r="J17" s="27">
        <f t="shared" si="2"/>
        <v>0</v>
      </c>
      <c r="K17" s="31"/>
    </row>
    <row r="18" s="1" customFormat="1" ht="37" customHeight="1" spans="1:11">
      <c r="A18" s="21">
        <v>10</v>
      </c>
      <c r="B18" s="22" t="s">
        <v>31</v>
      </c>
      <c r="C18" s="29"/>
      <c r="D18" s="24" t="s">
        <v>22</v>
      </c>
      <c r="E18" s="24">
        <v>1</v>
      </c>
      <c r="F18" s="30"/>
      <c r="G18" s="26">
        <v>0.06</v>
      </c>
      <c r="H18" s="27">
        <f t="shared" si="0"/>
        <v>0</v>
      </c>
      <c r="I18" s="27">
        <f t="shared" si="1"/>
        <v>0</v>
      </c>
      <c r="J18" s="27">
        <f t="shared" si="2"/>
        <v>0</v>
      </c>
      <c r="K18" s="31"/>
    </row>
    <row r="19" s="1" customFormat="1" ht="37" customHeight="1" spans="1:11">
      <c r="A19" s="21">
        <v>11</v>
      </c>
      <c r="B19" s="22" t="s">
        <v>32</v>
      </c>
      <c r="C19" s="29"/>
      <c r="D19" s="24" t="s">
        <v>22</v>
      </c>
      <c r="E19" s="24">
        <v>1</v>
      </c>
      <c r="F19" s="30"/>
      <c r="G19" s="26">
        <v>0.06</v>
      </c>
      <c r="H19" s="27">
        <f t="shared" si="0"/>
        <v>0</v>
      </c>
      <c r="I19" s="27">
        <f t="shared" si="1"/>
        <v>0</v>
      </c>
      <c r="J19" s="27">
        <f t="shared" si="2"/>
        <v>0</v>
      </c>
      <c r="K19" s="31"/>
    </row>
    <row r="20" s="1" customFormat="1" ht="37" customHeight="1" spans="1:11">
      <c r="A20" s="21">
        <v>12</v>
      </c>
      <c r="B20" s="22" t="s">
        <v>33</v>
      </c>
      <c r="C20" s="29"/>
      <c r="D20" s="24" t="s">
        <v>22</v>
      </c>
      <c r="E20" s="24">
        <v>1</v>
      </c>
      <c r="F20" s="30"/>
      <c r="G20" s="26">
        <v>0.06</v>
      </c>
      <c r="H20" s="27">
        <f t="shared" si="0"/>
        <v>0</v>
      </c>
      <c r="I20" s="27">
        <f t="shared" si="1"/>
        <v>0</v>
      </c>
      <c r="J20" s="27">
        <f t="shared" si="2"/>
        <v>0</v>
      </c>
      <c r="K20" s="31"/>
    </row>
    <row r="21" s="1" customFormat="1" ht="37" customHeight="1" spans="1:11">
      <c r="A21" s="21">
        <v>13</v>
      </c>
      <c r="B21" s="22" t="s">
        <v>34</v>
      </c>
      <c r="C21" s="29"/>
      <c r="D21" s="24" t="s">
        <v>22</v>
      </c>
      <c r="E21" s="24">
        <v>1</v>
      </c>
      <c r="F21" s="30"/>
      <c r="G21" s="26">
        <v>0.06</v>
      </c>
      <c r="H21" s="27">
        <f t="shared" si="0"/>
        <v>0</v>
      </c>
      <c r="I21" s="27">
        <f t="shared" si="1"/>
        <v>0</v>
      </c>
      <c r="J21" s="27">
        <f t="shared" si="2"/>
        <v>0</v>
      </c>
      <c r="K21" s="31"/>
    </row>
    <row r="22" s="1" customFormat="1" ht="37" customHeight="1" spans="1:11">
      <c r="A22" s="21">
        <v>14</v>
      </c>
      <c r="B22" s="22" t="s">
        <v>35</v>
      </c>
      <c r="C22" s="29"/>
      <c r="D22" s="24" t="s">
        <v>22</v>
      </c>
      <c r="E22" s="24">
        <v>1</v>
      </c>
      <c r="F22" s="30"/>
      <c r="G22" s="26">
        <v>0.06</v>
      </c>
      <c r="H22" s="27">
        <f t="shared" si="0"/>
        <v>0</v>
      </c>
      <c r="I22" s="27">
        <f t="shared" si="1"/>
        <v>0</v>
      </c>
      <c r="J22" s="27">
        <f t="shared" si="2"/>
        <v>0</v>
      </c>
      <c r="K22" s="31"/>
    </row>
    <row r="23" s="1" customFormat="1" ht="37" customHeight="1" spans="1:11">
      <c r="A23" s="21">
        <v>15</v>
      </c>
      <c r="B23" s="22" t="s">
        <v>36</v>
      </c>
      <c r="C23" s="29"/>
      <c r="D23" s="24" t="s">
        <v>22</v>
      </c>
      <c r="E23" s="24">
        <v>1</v>
      </c>
      <c r="F23" s="30"/>
      <c r="G23" s="26">
        <v>0.06</v>
      </c>
      <c r="H23" s="27">
        <f t="shared" si="0"/>
        <v>0</v>
      </c>
      <c r="I23" s="27">
        <f t="shared" si="1"/>
        <v>0</v>
      </c>
      <c r="J23" s="27">
        <f t="shared" si="2"/>
        <v>0</v>
      </c>
      <c r="K23" s="31"/>
    </row>
    <row r="24" s="1" customFormat="1" ht="37" customHeight="1" spans="1:11">
      <c r="A24" s="21">
        <v>16</v>
      </c>
      <c r="B24" s="32" t="s">
        <v>37</v>
      </c>
      <c r="C24" s="33"/>
      <c r="D24" s="24" t="s">
        <v>22</v>
      </c>
      <c r="E24" s="24">
        <v>1</v>
      </c>
      <c r="F24" s="30"/>
      <c r="G24" s="26">
        <v>0.06</v>
      </c>
      <c r="H24" s="27">
        <f t="shared" si="0"/>
        <v>0</v>
      </c>
      <c r="I24" s="27">
        <f t="shared" si="1"/>
        <v>0</v>
      </c>
      <c r="J24" s="27">
        <f t="shared" si="2"/>
        <v>0</v>
      </c>
      <c r="K24" s="31"/>
    </row>
    <row r="25" s="1" customFormat="1" ht="37" customHeight="1" spans="1:11">
      <c r="A25" s="21">
        <v>17</v>
      </c>
      <c r="B25" s="32" t="s">
        <v>38</v>
      </c>
      <c r="C25" s="34" t="s">
        <v>39</v>
      </c>
      <c r="D25" s="24" t="s">
        <v>22</v>
      </c>
      <c r="E25" s="24">
        <v>1</v>
      </c>
      <c r="F25" s="30"/>
      <c r="G25" s="26">
        <v>0.06</v>
      </c>
      <c r="H25" s="27">
        <f>F25+(F25*G25)</f>
        <v>0</v>
      </c>
      <c r="I25" s="27">
        <f>E25*F25</f>
        <v>0</v>
      </c>
      <c r="J25" s="27">
        <f>E25*H25</f>
        <v>0</v>
      </c>
      <c r="K25" s="31"/>
    </row>
    <row r="26" s="1" customFormat="1" ht="24" customHeight="1" spans="1:11">
      <c r="A26" s="35" t="s">
        <v>40</v>
      </c>
      <c r="B26" s="36"/>
      <c r="C26" s="37"/>
      <c r="D26" s="37"/>
      <c r="E26" s="37"/>
      <c r="F26" s="37"/>
      <c r="G26" s="37"/>
      <c r="H26" s="38"/>
      <c r="I26" s="39">
        <f>SUM(I9:I25)</f>
        <v>0</v>
      </c>
      <c r="J26" s="27">
        <f>SUM(J9:J25)</f>
        <v>0</v>
      </c>
      <c r="K26" s="31"/>
    </row>
    <row r="27" s="1" customFormat="1" ht="45" customHeight="1" spans="1:11">
      <c r="A27" s="40" t="s">
        <v>41</v>
      </c>
      <c r="B27" s="41"/>
      <c r="C27" s="41"/>
      <c r="D27" s="41"/>
      <c r="E27" s="41"/>
      <c r="F27" s="41"/>
      <c r="G27" s="41"/>
      <c r="H27" s="41"/>
      <c r="I27" s="41"/>
      <c r="J27" s="41"/>
      <c r="K27" s="41"/>
    </row>
    <row r="28" s="1" customFormat="1" spans="1:11">
      <c r="A28" s="42"/>
      <c r="B28" s="42"/>
      <c r="C28" s="42"/>
      <c r="D28" s="42"/>
      <c r="E28" s="42"/>
      <c r="F28" s="42"/>
      <c r="G28" s="42"/>
      <c r="H28" s="42"/>
      <c r="I28" s="42"/>
      <c r="J28" s="42"/>
      <c r="K28" s="42"/>
    </row>
    <row r="29" s="1" customFormat="1" ht="20.25" spans="1:11">
      <c r="A29" s="43" t="s">
        <v>42</v>
      </c>
      <c r="B29" s="43"/>
      <c r="C29" s="43"/>
      <c r="D29" s="43"/>
      <c r="E29" s="43"/>
      <c r="F29" s="43"/>
      <c r="G29" s="43"/>
      <c r="H29" s="43"/>
      <c r="I29" s="43"/>
      <c r="J29" s="43"/>
      <c r="K29" s="43"/>
    </row>
    <row r="30" s="1" customFormat="1" ht="20.25" spans="1:11">
      <c r="A30" s="43" t="s">
        <v>43</v>
      </c>
      <c r="B30" s="43"/>
      <c r="C30" s="43"/>
      <c r="D30" s="43"/>
      <c r="E30" s="43"/>
      <c r="F30" s="43"/>
      <c r="G30" s="43"/>
      <c r="H30" s="43"/>
      <c r="I30" s="43"/>
      <c r="J30" s="43"/>
      <c r="K30" s="43"/>
    </row>
  </sheetData>
  <mergeCells count="16">
    <mergeCell ref="A1:K1"/>
    <mergeCell ref="A2:B2"/>
    <mergeCell ref="C2:K2"/>
    <mergeCell ref="C3:K3"/>
    <mergeCell ref="C4:K4"/>
    <mergeCell ref="C5:K5"/>
    <mergeCell ref="A6:B6"/>
    <mergeCell ref="C6:K6"/>
    <mergeCell ref="A7:K7"/>
    <mergeCell ref="B26:H26"/>
    <mergeCell ref="A27:K27"/>
    <mergeCell ref="A28:K28"/>
    <mergeCell ref="A29:K29"/>
    <mergeCell ref="A30:K30"/>
    <mergeCell ref="C9:C24"/>
    <mergeCell ref="A3:B5"/>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美憬阁酒店消防维保报价清单2026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huangpeng</dc:creator>
  <cp:lastModifiedBy>wayne wang</cp:lastModifiedBy>
  <dcterms:created xsi:type="dcterms:W3CDTF">2017-10-23T00:19:00Z</dcterms:created>
  <cp:lastPrinted>2021-02-23T02:09:00Z</cp:lastPrinted>
  <dcterms:modified xsi:type="dcterms:W3CDTF">2025-11-29T07:08:53Z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A2B4FC48683D40D39EBD8E2D5340D431_13</vt:lpwstr>
  </property>
</Properties>
</file>